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8732" windowHeight="12216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'01 1 Pol'!$A$1:$I$384</definedName>
    <definedName name="_xlnm.Print_Area" localSheetId="4">'Rekapitulace Objekt 01'!$A$1:$H$21</definedName>
    <definedName name="_xlnm.Print_Area" localSheetId="1">Stavba!$A$1:$J$27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J23" i="1" l="1"/>
  <c r="P20" i="11"/>
  <c r="O20" i="11"/>
  <c r="H20" i="11"/>
  <c r="AO384" i="12"/>
  <c r="AN384" i="12"/>
  <c r="G384" i="12"/>
  <c r="AK383" i="12"/>
  <c r="AL383" i="12"/>
  <c r="BA382" i="12"/>
  <c r="BA379" i="12"/>
  <c r="BA377" i="12"/>
  <c r="BA375" i="12"/>
  <c r="BA373" i="12"/>
  <c r="BA371" i="12"/>
  <c r="BA287" i="12"/>
  <c r="BA282" i="12"/>
  <c r="BA225" i="12"/>
  <c r="BA214" i="12"/>
  <c r="BA211" i="12"/>
  <c r="BA206" i="12"/>
  <c r="AZ177" i="12"/>
  <c r="AZ121" i="12"/>
  <c r="BA73" i="12"/>
  <c r="AZ62" i="12"/>
  <c r="BA57" i="12"/>
  <c r="AZ50" i="12"/>
  <c r="AZ39" i="12"/>
  <c r="BA37" i="12"/>
  <c r="G11" i="12"/>
  <c r="F8" i="12" s="1"/>
  <c r="G15" i="12"/>
  <c r="G21" i="12"/>
  <c r="G25" i="12"/>
  <c r="G29" i="12"/>
  <c r="G32" i="12"/>
  <c r="G36" i="12"/>
  <c r="G40" i="12"/>
  <c r="G44" i="12"/>
  <c r="G47" i="12"/>
  <c r="G51" i="12"/>
  <c r="F48" i="12" s="1"/>
  <c r="G56" i="12"/>
  <c r="G63" i="12"/>
  <c r="G66" i="12"/>
  <c r="G70" i="12"/>
  <c r="G72" i="12"/>
  <c r="G76" i="12"/>
  <c r="G79" i="12"/>
  <c r="G82" i="12"/>
  <c r="G88" i="12"/>
  <c r="G91" i="12"/>
  <c r="G95" i="12"/>
  <c r="G98" i="12"/>
  <c r="G99" i="12"/>
  <c r="G102" i="12"/>
  <c r="G104" i="12"/>
  <c r="G105" i="12"/>
  <c r="F101" i="12" s="1"/>
  <c r="G109" i="12"/>
  <c r="G112" i="12"/>
  <c r="G113" i="12"/>
  <c r="G119" i="12"/>
  <c r="F117" i="12" s="1"/>
  <c r="G122" i="12"/>
  <c r="G126" i="12"/>
  <c r="G127" i="12"/>
  <c r="G128" i="12"/>
  <c r="G131" i="12"/>
  <c r="G132" i="12"/>
  <c r="G133" i="12"/>
  <c r="G136" i="12"/>
  <c r="G139" i="12"/>
  <c r="G140" i="12"/>
  <c r="G141" i="12"/>
  <c r="G142" i="12"/>
  <c r="G144" i="12"/>
  <c r="G146" i="12"/>
  <c r="F145" i="12" s="1"/>
  <c r="G149" i="12"/>
  <c r="G153" i="12"/>
  <c r="G154" i="12"/>
  <c r="G157" i="12"/>
  <c r="G161" i="12"/>
  <c r="G163" i="12"/>
  <c r="G165" i="12"/>
  <c r="G168" i="12"/>
  <c r="G169" i="12"/>
  <c r="G170" i="12"/>
  <c r="G171" i="12"/>
  <c r="G172" i="12"/>
  <c r="G173" i="12"/>
  <c r="G174" i="12"/>
  <c r="G178" i="12"/>
  <c r="F175" i="12" s="1"/>
  <c r="G180" i="12"/>
  <c r="G184" i="12"/>
  <c r="G188" i="12"/>
  <c r="G192" i="12"/>
  <c r="G197" i="12"/>
  <c r="G203" i="12"/>
  <c r="G205" i="12"/>
  <c r="G210" i="12"/>
  <c r="G213" i="12"/>
  <c r="G219" i="12"/>
  <c r="G224" i="12"/>
  <c r="G228" i="12"/>
  <c r="G233" i="12"/>
  <c r="G246" i="12"/>
  <c r="G250" i="12"/>
  <c r="G253" i="12"/>
  <c r="G256" i="12"/>
  <c r="G258" i="12"/>
  <c r="G259" i="12"/>
  <c r="G260" i="12"/>
  <c r="G262" i="12"/>
  <c r="G263" i="12"/>
  <c r="G264" i="12"/>
  <c r="G265" i="12"/>
  <c r="G266" i="12"/>
  <c r="G268" i="12"/>
  <c r="G271" i="12"/>
  <c r="G272" i="12"/>
  <c r="G273" i="12"/>
  <c r="G274" i="12"/>
  <c r="G275" i="12"/>
  <c r="G277" i="12"/>
  <c r="G278" i="12"/>
  <c r="G279" i="12"/>
  <c r="G281" i="12"/>
  <c r="G284" i="12"/>
  <c r="G286" i="12"/>
  <c r="G288" i="12"/>
  <c r="G290" i="12"/>
  <c r="G291" i="12"/>
  <c r="F292" i="12"/>
  <c r="G296" i="12"/>
  <c r="G298" i="12"/>
  <c r="F297" i="12" s="1"/>
  <c r="F299" i="12"/>
  <c r="G300" i="12"/>
  <c r="G302" i="12"/>
  <c r="F301" i="12" s="1"/>
  <c r="G303" i="12"/>
  <c r="G304" i="12"/>
  <c r="G305" i="12"/>
  <c r="G307" i="12"/>
  <c r="F306" i="12" s="1"/>
  <c r="G308" i="12"/>
  <c r="G309" i="12"/>
  <c r="G310" i="12"/>
  <c r="G311" i="12"/>
  <c r="G312" i="12"/>
  <c r="G313" i="12"/>
  <c r="G314" i="12"/>
  <c r="G315" i="12"/>
  <c r="G317" i="12"/>
  <c r="F316" i="12" s="1"/>
  <c r="G321" i="12"/>
  <c r="G323" i="12"/>
  <c r="G326" i="12"/>
  <c r="G331" i="12"/>
  <c r="F328" i="12" s="1"/>
  <c r="G336" i="12"/>
  <c r="G337" i="12"/>
  <c r="G339" i="12"/>
  <c r="G346" i="12"/>
  <c r="G348" i="12"/>
  <c r="G351" i="12"/>
  <c r="G354" i="12"/>
  <c r="F352" i="12" s="1"/>
  <c r="G357" i="12"/>
  <c r="G361" i="12"/>
  <c r="G366" i="12"/>
  <c r="F365" i="12" s="1"/>
  <c r="F367" i="12"/>
  <c r="G368" i="12"/>
  <c r="G370" i="12"/>
  <c r="F369" i="12" s="1"/>
  <c r="G372" i="12"/>
  <c r="G374" i="12"/>
  <c r="G376" i="12"/>
  <c r="G378" i="12"/>
  <c r="F380" i="12"/>
  <c r="G381" i="12"/>
  <c r="H21" i="11"/>
  <c r="D21" i="11"/>
  <c r="B7" i="11"/>
  <c r="B6" i="11"/>
  <c r="C1" i="11"/>
  <c r="B1" i="11"/>
  <c r="J24" i="1"/>
  <c r="D8" i="1" s="1"/>
  <c r="B1" i="9"/>
  <c r="C1" i="9"/>
  <c r="B7" i="9"/>
  <c r="B6" i="9"/>
</calcChain>
</file>

<file path=xl/sharedStrings.xml><?xml version="1.0" encoding="utf-8"?>
<sst xmlns="http://schemas.openxmlformats.org/spreadsheetml/2006/main" count="979" uniqueCount="599">
  <si>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</si>
  <si>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</si>
  <si>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</si>
  <si>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</si>
  <si>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</si>
  <si>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</si>
  <si>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</si>
  <si>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</si>
  <si>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</si>
  <si>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</si>
  <si>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</si>
  <si>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</si>
  <si>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</si>
  <si>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</si>
  <si>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</si>
  <si>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</si>
  <si>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</si>
  <si>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</si>
  <si>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</si>
  <si>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</si>
  <si>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</si>
  <si>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</si>
  <si>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</si>
  <si>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</si>
  <si>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</si>
  <si>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</si>
  <si>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</si>
  <si>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Cena bez DPH: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</si>
  <si>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</si>
  <si>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</si>
  <si>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</si>
  <si>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</si>
  <si>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</si>
  <si>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</si>
  <si>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</si>
  <si>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</si>
  <si>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</si>
  <si>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</si>
  <si>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</si>
  <si>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</si>
  <si>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</si>
  <si>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</si>
  <si>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OSA0033</t>
  </si>
  <si>
    <t>OU-Pedagog.fakulty areál ul. Fráni Šrámka</t>
  </si>
  <si>
    <t>Stavební objekt</t>
  </si>
  <si>
    <t>01</t>
  </si>
  <si>
    <t>Oprava 1.NP a 2.NP traktu SC</t>
  </si>
  <si>
    <t>801.3.1.9</t>
  </si>
  <si>
    <t>Celkem za stavbu</t>
  </si>
  <si>
    <t>801</t>
  </si>
  <si>
    <t>Budovy občanské výstavby</t>
  </si>
  <si>
    <t>801.3</t>
  </si>
  <si>
    <t>Budovy pro výuku a výchovu</t>
  </si>
  <si>
    <t>801.3.1</t>
  </si>
  <si>
    <t>svislá nosná konstrukce zděná z cihel,tvárnic, bloků</t>
  </si>
  <si>
    <t>ostatní stavební akce</t>
  </si>
  <si>
    <t>Rozsah:</t>
  </si>
  <si>
    <t>m3</t>
  </si>
  <si>
    <t>Rekapitulace soupisů náležejících k objektu</t>
  </si>
  <si>
    <t>Soupis</t>
  </si>
  <si>
    <t>Cena (Kč)</t>
  </si>
  <si>
    <t>1</t>
  </si>
  <si>
    <t>oprava 1.np a 2.np</t>
  </si>
  <si>
    <t>Celkem objekt</t>
  </si>
  <si>
    <t>Položkový soupis prací a dodávek</t>
  </si>
  <si>
    <t>Ceník</t>
  </si>
  <si>
    <t>Cen. soustava</t>
  </si>
  <si>
    <t>Ceník, kapitola</t>
  </si>
  <si>
    <t>Poznámka uchazeče</t>
  </si>
  <si>
    <t>Díl:</t>
  </si>
  <si>
    <t>3</t>
  </si>
  <si>
    <t>Svislé a kompletní konstrukce</t>
  </si>
  <si>
    <t>317 23-4 Vyzdívka mezi nosníky</t>
  </si>
  <si>
    <t>jakýmikoliv cihlami pálenými na jakoukoliv maltu,</t>
  </si>
  <si>
    <t>317234410R00</t>
  </si>
  <si>
    <t>...cementovou</t>
  </si>
  <si>
    <t>801-4</t>
  </si>
  <si>
    <t>RTS</t>
  </si>
  <si>
    <t>(1,3*3*0,15+(1,3*10+1,2*2+1,1*4)*0,1)*0,15</t>
  </si>
  <si>
    <t>317 94 Dodání a osazení válcovaných nosníků do připravených otvorů</t>
  </si>
  <si>
    <t>bez zazdění hlav, nařezání nosníků na potřebný rozměr,</t>
  </si>
  <si>
    <t>317944311R00</t>
  </si>
  <si>
    <t>...do výšky 120 mm</t>
  </si>
  <si>
    <t>t</t>
  </si>
  <si>
    <t>1np : 115,4*1,08*0,001</t>
  </si>
  <si>
    <t>2np : 123*1,08*0,001</t>
  </si>
  <si>
    <t>319 20 Vyrovnání nerovného povrchu</t>
  </si>
  <si>
    <t>vnitřního i vnějšího zdiva, bez odsekání vadných cihel, bez pomocného lešení,</t>
  </si>
  <si>
    <t>319 20-1 jakoukoliv maltou</t>
  </si>
  <si>
    <t>319201311R00</t>
  </si>
  <si>
    <t>...do 30 mm</t>
  </si>
  <si>
    <t>m2</t>
  </si>
  <si>
    <t>1864,6*0,25</t>
  </si>
  <si>
    <t>340 23-8 Zazdívka otvorů o ploše přes 0,25 m2 do 1 m2 v příčkách nebo stěnách cihlami  pálenými</t>
  </si>
  <si>
    <t>z pomocného pracovního lešení o výšce podlahy do 1900 mm a pro zatížení do 1,5 kPa,</t>
  </si>
  <si>
    <t>340238211R00</t>
  </si>
  <si>
    <t>...tloušťky do 100 mm</t>
  </si>
  <si>
    <t>(0,4+0,3)*2,1</t>
  </si>
  <si>
    <t>340 23-9 Zazdívka otvorů o ploše přes 1 m2 do 4 m2 v příčkách nebo stěnách cihlami  pálenými</t>
  </si>
  <si>
    <t>340239211R00</t>
  </si>
  <si>
    <t>0,9*2,1+2,4*1*2</t>
  </si>
  <si>
    <t>0,9*2,1*2</t>
  </si>
  <si>
    <t>340239212R00</t>
  </si>
  <si>
    <t>...tloušťky nad 100 mm</t>
  </si>
  <si>
    <t>2,4*3-0,9*2,8</t>
  </si>
  <si>
    <t>0,9*2,1*2+0,6*2,1</t>
  </si>
  <si>
    <t>342 94 Kotvení příček ke konstrukcím</t>
  </si>
  <si>
    <t>342948111R00</t>
  </si>
  <si>
    <t>...kotvami na hmoždinky</t>
  </si>
  <si>
    <t>m</t>
  </si>
  <si>
    <t>801-1</t>
  </si>
  <si>
    <t>Včetně dodávky kotev i spojovacího materiálu.</t>
  </si>
  <si>
    <t>349 23-1 Přizdívka ostění s ozubem</t>
  </si>
  <si>
    <t>ve vybouraných otvorech, s vysekáním kapes pro zavázání, z jakýchkoliv cihel, z pomocného pracovního lešení o výšce podlahy do 1900 mm a pro zatížení do 1,5 kPa,</t>
  </si>
  <si>
    <t>349231811R00</t>
  </si>
  <si>
    <t>...přes 80 do 150 mm</t>
  </si>
  <si>
    <t>0,15*2+0,1*12</t>
  </si>
  <si>
    <t>413 23 Zazdívka zhlaví jakýmikoliv cihlami pálenými</t>
  </si>
  <si>
    <t>413 23-2 válcovaných nosníků</t>
  </si>
  <si>
    <t>413232211R00</t>
  </si>
  <si>
    <t>...výšky do 150 mm</t>
  </si>
  <si>
    <t>kus</t>
  </si>
  <si>
    <t>14+16</t>
  </si>
  <si>
    <t>+8</t>
  </si>
  <si>
    <t>3112401</t>
  </si>
  <si>
    <t>Dod+mont zazdívka a obezdívka rozvaděčů na chodbě</t>
  </si>
  <si>
    <t>ks</t>
  </si>
  <si>
    <t>Vlastní</t>
  </si>
  <si>
    <t>6</t>
  </si>
  <si>
    <t>Úpravy povrchu, podlahy</t>
  </si>
  <si>
    <t>610 99 Zakrývání výplní vnitřních otvorů, předmětů apod.</t>
  </si>
  <si>
    <t>které se zřizují před úpravami povrchu, a obalení osazených dveřních zárubní před znečištěním při úpravách povrchu nástřikem plastických maltovin včetně pozdějšího odkrytí,</t>
  </si>
  <si>
    <t>610991111R00</t>
  </si>
  <si>
    <t>...fólií Pe 0,05-0,2 mm</t>
  </si>
  <si>
    <t>1,2*2,2*(31+37)</t>
  </si>
  <si>
    <t>2,25*2,25+2,1*3+1,8*2,2*3+1,4*2,1</t>
  </si>
  <si>
    <t>611 42-1 Oprava vnitřních vápenných omítek stropů</t>
  </si>
  <si>
    <t>611 42-11 železobetonových rovných tvárnicových a kleneb v množství opravované plochy</t>
  </si>
  <si>
    <t>611421221R00</t>
  </si>
  <si>
    <t>...v množství opravované plochy přes 5 do 10 %, hladkých</t>
  </si>
  <si>
    <t>Včetně pomocného pracovního lešení o výšce podlahy do 1900 mm a pro zatížení do 1,5 kPa.</t>
  </si>
  <si>
    <t>999,71</t>
  </si>
  <si>
    <t>-147,42</t>
  </si>
  <si>
    <t>-308,09</t>
  </si>
  <si>
    <t>611 47-141 Tenkovrstvá úprava stropů aktivovaným štukem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</si>
  <si>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</si>
  <si>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611471411R00</t>
  </si>
  <si>
    <t>...tloušťky 2÷3 mm, maltou vápenocementovou</t>
  </si>
  <si>
    <t>611 48-12 Vyztužení vnitřních omítek stropů sklotextilní síťovinou</t>
  </si>
  <si>
    <t>s pomocným lešením o výšce podlahy do 1900 mm a pro zatížení do 1,5 kPa,</t>
  </si>
  <si>
    <t>611481211RT2</t>
  </si>
  <si>
    <t>...s dodávkou síťoviny a stěrkového tmelu</t>
  </si>
  <si>
    <t>612 40-3 Hrubá výplň rýh ve stěnách, jakoukoliv maltou</t>
  </si>
  <si>
    <t>jakékoliv šířky rýhy,</t>
  </si>
  <si>
    <t>612 40-31 jakoukoliv maltou</t>
  </si>
  <si>
    <t>612403399R00</t>
  </si>
  <si>
    <t>...jakékoliv šířky</t>
  </si>
  <si>
    <t>612 42-1 Oprava vnitřních vápenných omítek stěn</t>
  </si>
  <si>
    <t>612421321R00</t>
  </si>
  <si>
    <t>...v množství opravované plochy přes 10 do 30 %, hladkých</t>
  </si>
  <si>
    <t>612 45-11 Omítky vnitřního zdiva cementové</t>
  </si>
  <si>
    <t>v podlaží i ve schodišti, zdiva cihelného, kamenného, smíšeného nebo betonového</t>
  </si>
  <si>
    <t>612451121R00</t>
  </si>
  <si>
    <t>...hladké</t>
  </si>
  <si>
    <t>612 47-141 Tenkovrstvá úprava stěn aktivovaným štukem</t>
  </si>
  <si>
    <t>na rovném povrchu vnitřních stěn, pilířů, svislých panelových konstrukcí, s nejnutnějším obroušením podkladu (pemzou apod.) a oprášením,</t>
  </si>
  <si>
    <t>612471413R00</t>
  </si>
  <si>
    <t>...malta vápenocementová s disperzní přísadou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</si>
  <si>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</si>
  <si>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</si>
  <si>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</si>
  <si>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>...štukové</t>
  </si>
  <si>
    <t>1,47*2</t>
  </si>
  <si>
    <t>10,47*2</t>
  </si>
  <si>
    <t>9,72*2</t>
  </si>
  <si>
    <t>612 48-11 Potažení vnitřních stěn pletivem</t>
  </si>
  <si>
    <t>v ploše nebo pruzích na plném podkladě nebo na podkladě s dutinami (pod omítku),</t>
  </si>
  <si>
    <t>612481111R00</t>
  </si>
  <si>
    <t>...rabicovým , s vypnutím</t>
  </si>
  <si>
    <t>34*1,5*0,25</t>
  </si>
  <si>
    <t>612 48-12 Vyztužení vnitřních stěn sklotextilní síťovinou</t>
  </si>
  <si>
    <t>612481211RT2</t>
  </si>
  <si>
    <t>631 31 Doplnění mazanin betonem prostým</t>
  </si>
  <si>
    <t>prostým betonem (s dodáním hmot) bez potěru,</t>
  </si>
  <si>
    <t>631 31-3 rýh</t>
  </si>
  <si>
    <t>631312141R00</t>
  </si>
  <si>
    <t>...v dosavadních mazaninách</t>
  </si>
  <si>
    <t>po vyb. příčkách+dveře : (6,6*2*0,2+(2,85+2,4+1)*0,15+(1+0,7)*0,2)*0,1</t>
  </si>
  <si>
    <t>zabeton kanálků,drážek v podlahách : 2</t>
  </si>
  <si>
    <t>612611</t>
  </si>
  <si>
    <t>Zdrsnění stáv. omítek pil. škrabákem</t>
  </si>
  <si>
    <t>612611612</t>
  </si>
  <si>
    <t>Vyspravení stáv. omítek stropů a stěn - spáry a trhliny viz popis OPRAVA OMÍTEK na v.č. 006</t>
  </si>
  <si>
    <t>2864,31*0,15</t>
  </si>
  <si>
    <t>63</t>
  </si>
  <si>
    <t>Podlahy a podlahové konstrukce</t>
  </si>
  <si>
    <t>6301</t>
  </si>
  <si>
    <t>Oprava prasklin a trhlin teraca sponkováním a zalitím trhlin pryskyřicí skl. P01</t>
  </si>
  <si>
    <t>76,2+81,34</t>
  </si>
  <si>
    <t>6302</t>
  </si>
  <si>
    <t>Vyrovnání povrchu teraca a jeho zdrsnění vč.zbavení nečistot ,prachu a vyplnění trhlin a děr, opravnou systémovou stěrkou vč. penetrací skl.P01</t>
  </si>
  <si>
    <t>6303</t>
  </si>
  <si>
    <t>Kompletní repase schodišťových stupňů,podstupnic,soklíků,podest,mezipodest viz skl. P02</t>
  </si>
  <si>
    <t>6,24*1,5</t>
  </si>
  <si>
    <t>21,6*1,5</t>
  </si>
  <si>
    <t>22,29*1,5</t>
  </si>
  <si>
    <t>6304</t>
  </si>
  <si>
    <t>Oprava prasklin a trhlin stávaj. podlah  sponkováním a zalitím trhlin pryskyřicí skl. P03+P04</t>
  </si>
  <si>
    <t>179,28+99,17</t>
  </si>
  <si>
    <t>120,58+281,81</t>
  </si>
  <si>
    <t>6305</t>
  </si>
  <si>
    <t>Vyrovnání povrchu stávaj.podlah a jeho zdrsnění vč.zbavení nečistot ,prachu a vyplnění trhlin a děr, opravnou systémovou stěrkou vč. penetrací skl.P01</t>
  </si>
  <si>
    <t>6306</t>
  </si>
  <si>
    <t>Dod+mont samonivelační stěrka tl.10mm</t>
  </si>
  <si>
    <t>9</t>
  </si>
  <si>
    <t>Ostatní konstrukce, bourání</t>
  </si>
  <si>
    <t>941 95-5 Lešení lehké pracovní pomocné</t>
  </si>
  <si>
    <t>941955002R00</t>
  </si>
  <si>
    <t>...pomocné, o výšce lešeňové podlahy přes 1,2 do 1,9 m</t>
  </si>
  <si>
    <t>800-3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</si>
  <si>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</si>
  <si>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</si>
  <si>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</si>
  <si>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</si>
  <si>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>31*17,4-12*7</t>
  </si>
  <si>
    <t>34,5*17,4-6*7</t>
  </si>
  <si>
    <t>3,5*7,5</t>
  </si>
  <si>
    <t>90101</t>
  </si>
  <si>
    <t>Dod+mont ochrana stáv. zrcadel - folie+bednění vč.odbalení a odbednění a vyčištění, m.č.205</t>
  </si>
  <si>
    <t>90102</t>
  </si>
  <si>
    <t>Dod+mont ochrana stáv. schod. plošiny - folie+bednění vč.odbalení a odbednění a vyčištění, vč.zprovoznění a revize</t>
  </si>
  <si>
    <t>90103</t>
  </si>
  <si>
    <t>Přemístění šatních skříní do šaten  pozn.4</t>
  </si>
  <si>
    <t>6*2</t>
  </si>
  <si>
    <t>4*4</t>
  </si>
  <si>
    <t>90104</t>
  </si>
  <si>
    <t>Přemístění automatu do obj. E vč. zprovoznění  1np m.č.109</t>
  </si>
  <si>
    <t>90105</t>
  </si>
  <si>
    <t>Přemístění sedačky -z chodby 1np</t>
  </si>
  <si>
    <t>90106</t>
  </si>
  <si>
    <t>Demontáž uskladnění a zpětná montáž interaktivních tabulí a promítacích pláten vč. zprovoznění</t>
  </si>
  <si>
    <t>7</t>
  </si>
  <si>
    <t>90107</t>
  </si>
  <si>
    <t>Demontáž uskladnění a zpětná montáž AV zařízení a PS  vč. zprovoznění    pozn.2</t>
  </si>
  <si>
    <t>10</t>
  </si>
  <si>
    <t>90110</t>
  </si>
  <si>
    <t>Přemístění a úschova stáv. volného nábytku vč.zpětného nastěhování</t>
  </si>
  <si>
    <t>hod</t>
  </si>
  <si>
    <t>90111</t>
  </si>
  <si>
    <t>Vyvěšení úschova a zavěšení dveřních křídel mezi chodbou a schodištěm</t>
  </si>
  <si>
    <t>90112</t>
  </si>
  <si>
    <t>Zakrytí a ochrana stáv. podlah vč. uvedení do původního stavu</t>
  </si>
  <si>
    <t>90113</t>
  </si>
  <si>
    <t>Dod+mont úprava podlahy po výměně dveří v zrekontr. místnostech vč.úpravy soklíku</t>
  </si>
  <si>
    <t>1,5*2</t>
  </si>
  <si>
    <t>90114</t>
  </si>
  <si>
    <t>Demontáž a zpětná montáž závěsů vč. uskladnění m.č. 204</t>
  </si>
  <si>
    <t>9501</t>
  </si>
  <si>
    <t>Dokončovací kontrukce - ostatní výrobky</t>
  </si>
  <si>
    <t>400001</t>
  </si>
  <si>
    <t>Dod+mont akustické podhledy 300/1800 - dle popisu v.č. 009 a 010</t>
  </si>
  <si>
    <t>1np : (5,4+8,4)*5,4</t>
  </si>
  <si>
    <t>2np : (8,1+5,4)*5,4</t>
  </si>
  <si>
    <t>400002</t>
  </si>
  <si>
    <t>Dod+mont SDK podhled plný vč.úprav pro revizní dvířka</t>
  </si>
  <si>
    <t>1np : 45,6+29,37+59,41+39,56</t>
  </si>
  <si>
    <t>2np : 45,03+36,75+39,32+60,47</t>
  </si>
  <si>
    <t>akustic : -47,42</t>
  </si>
  <si>
    <t>400003</t>
  </si>
  <si>
    <t>Dod+mont revizní dvířka do SDK podhledu</t>
  </si>
  <si>
    <t>400004</t>
  </si>
  <si>
    <t>Dod+mont akustická SDK předstěna  viz popis AKUp1</t>
  </si>
  <si>
    <t>1np : 6,6*3,4</t>
  </si>
  <si>
    <t>2np : 6,6*3,5</t>
  </si>
  <si>
    <t>400005</t>
  </si>
  <si>
    <t>Dod+mont SDK kufry - pozn.4</t>
  </si>
  <si>
    <t>(0,15+0,3+0,25+0,7+0,15*2+0,25+0,15+0,25)*3,4</t>
  </si>
  <si>
    <t>(0,4+0,15)*3,5</t>
  </si>
  <si>
    <t>400006</t>
  </si>
  <si>
    <t>Dod+mont SDK kufry - na sloupy - 125*300mm</t>
  </si>
  <si>
    <t>bm</t>
  </si>
  <si>
    <t>3,05*(23+30)</t>
  </si>
  <si>
    <t>400007</t>
  </si>
  <si>
    <t>Dod+mont SDK kufry - na průvlaky - 100*300mm</t>
  </si>
  <si>
    <t>6,6*(2+5)</t>
  </si>
  <si>
    <t>400008</t>
  </si>
  <si>
    <t>Dod+mont revizní dvířka 200/200 plastová vč. začištění</t>
  </si>
  <si>
    <t>23</t>
  </si>
  <si>
    <t>30</t>
  </si>
  <si>
    <t>5001</t>
  </si>
  <si>
    <t>Dod+mont bílá závěsná lišta profi  L-2300m</t>
  </si>
  <si>
    <t>5002</t>
  </si>
  <si>
    <t>Dod+mont bílá závěsná lišta profi    L-1400m</t>
  </si>
  <si>
    <t>5003</t>
  </si>
  <si>
    <t>Dod+mont držák závěsné lišty</t>
  </si>
  <si>
    <t>5004</t>
  </si>
  <si>
    <t>Dod+mont koncový kryt bílý</t>
  </si>
  <si>
    <t>5005</t>
  </si>
  <si>
    <t>Dod+mont perlonové lanko 2mm dl.2m + jezdec</t>
  </si>
  <si>
    <t>5006</t>
  </si>
  <si>
    <t>Dod+mont malý obrazový hák 4kg</t>
  </si>
  <si>
    <t>5007</t>
  </si>
  <si>
    <t>Dod+mont velký obrazový hák se šroubem</t>
  </si>
  <si>
    <t>96</t>
  </si>
  <si>
    <t>Bourání konstrukcí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</si>
  <si>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</si>
  <si>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</si>
  <si>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962031132R00</t>
  </si>
  <si>
    <t xml:space="preserve">...z jakýchkoliv cihel pálených, plných nebo dutých, na jakoukoliv maltu vápenou nebo vápenocementovou, tloušťky do 100 mm </t>
  </si>
  <si>
    <t>801-3</t>
  </si>
  <si>
    <t>1np : 2,85*3,5</t>
  </si>
  <si>
    <t>962031133R00</t>
  </si>
  <si>
    <t xml:space="preserve">...z jakýchkoliv cihel pálených, plných nebo dutých, na jakoukoliv maltu vápenou nebo vápenocementovou, tloušťky do 150 mm </t>
  </si>
  <si>
    <t>1np : 6,6*2*3,15-0,8*2*2</t>
  </si>
  <si>
    <t>962 08 Bourání zdiva příček</t>
  </si>
  <si>
    <t>nebo vybourání otvorů jakýchkoliv rozměrů, včetně pomocného lešení o výšce podlahy do 1900 mm a pro zatížení do 1,5 kPa  (150 kg/m2),</t>
  </si>
  <si>
    <t>962081131R00</t>
  </si>
  <si>
    <t>...ze skleněných tvárnic, tloušťky do 100 mm</t>
  </si>
  <si>
    <t>2,4*1*3</t>
  </si>
  <si>
    <t>967 03-17 Přisekání plošné zdiva cihelného</t>
  </si>
  <si>
    <t>z jakýchkoliv cihel pálených, včetně pomocného lešení o výšce podlahy do 1900 mm a pro zatížení do 1,5 kPa  (150 kg/m2),</t>
  </si>
  <si>
    <t>967031732R00</t>
  </si>
  <si>
    <t>...na jakoukoliv maltu vápennou nebo vépenocementovou, tloušťky do 100 mm</t>
  </si>
  <si>
    <t>2*0,1*(6+10)</t>
  </si>
  <si>
    <t>968 06-1 Vyvěšení nebo zavěšení dřevěných křídel</t>
  </si>
  <si>
    <t>oken, dveří a vrat, s uložením a opětovným zavěšením po provedení stavebních změn,</t>
  </si>
  <si>
    <t>968061125R00</t>
  </si>
  <si>
    <t>...dveří, plochy do 2 m2</t>
  </si>
  <si>
    <t>12</t>
  </si>
  <si>
    <t>968 07-2 Vybourání a vyjmutí kovových rámů a rolet</t>
  </si>
  <si>
    <t>968 07-21 rámů, včetně pomocného lešení o výšce podlahy do 1900 mm a pro zatížení do 1,5 kPa  (150 kg/m2)</t>
  </si>
  <si>
    <t>968072455R00</t>
  </si>
  <si>
    <t>...dveřních zárubní, plochy do 2 m2</t>
  </si>
  <si>
    <t>0,8*2*15</t>
  </si>
  <si>
    <t>0,9*2*7</t>
  </si>
  <si>
    <t>971 03 Vybourání otvorů ve zdivu cihelném</t>
  </si>
  <si>
    <t>základovém nebo nadzákladovém,</t>
  </si>
  <si>
    <t>971 03-2 z jakýchkoliv cihel pálených</t>
  </si>
  <si>
    <t>971033231R00</t>
  </si>
  <si>
    <t>...na jakoukoliv maltu vápenou nebo vápenocementovou, plochy do 0,0225 m2, tloušťky do 150 mm</t>
  </si>
  <si>
    <t>pro vzt mřížku : 7+13</t>
  </si>
  <si>
    <t>971033521R00</t>
  </si>
  <si>
    <t>...na jakoukoliv maltu vápenou nebo vápenocementovou, plochy do 1 m2, tloušťky do 100 mm</t>
  </si>
  <si>
    <t>Včetně pomocného lešení o výšce podlahy do 1900 mm a pro zatížení do 1,5 kPa  (150 kg/m2).</t>
  </si>
  <si>
    <t>nadpraží dveří : 1*0,8*(4+7)</t>
  </si>
  <si>
    <t>0,9*0,8</t>
  </si>
  <si>
    <t>0,3*2,1</t>
  </si>
  <si>
    <t>971033621R00</t>
  </si>
  <si>
    <t>...na jakoukoliv maltu vápenou nebo vápenocementovou, plochy do 4 m2, tloušťky do 100 mm</t>
  </si>
  <si>
    <t>(2,4-0,8)*2,1</t>
  </si>
  <si>
    <t>971033631R00</t>
  </si>
  <si>
    <t>...na jakoukoliv maltu vápenou nebo vápenocementovou, plochy do 4 m2, tloušťky do 150 mm</t>
  </si>
  <si>
    <t>0,7*2,9</t>
  </si>
  <si>
    <t>0,8*0,9</t>
  </si>
  <si>
    <t>974 03-1 Vysekání rýh v jakémkoliv zdivu cihelném</t>
  </si>
  <si>
    <t>974 03-15 pro vtahování nosníků do zdí, před vybouráním otvorů</t>
  </si>
  <si>
    <t>974031664R00</t>
  </si>
  <si>
    <t>...do hloubky 150 mm, při výšce nosníku do 150 mm</t>
  </si>
  <si>
    <t>pro L : 1,4*(4+2)+1,3</t>
  </si>
  <si>
    <t>1,4*(6+1)+1,3</t>
  </si>
  <si>
    <t>976 07 Vybourání kovových doplňkových konstrukcí</t>
  </si>
  <si>
    <t>976 07-1 madel a zábradlí</t>
  </si>
  <si>
    <t>976071111R00</t>
  </si>
  <si>
    <t>...v jakémkoliv zdivu</t>
  </si>
  <si>
    <t>vč.zkrácení stávajících sloupků viz. pozn.5</t>
  </si>
  <si>
    <t>978 01 Otlučení omítek vápenných nebo vápenocementových</t>
  </si>
  <si>
    <t>978 01-1 vnitřních</t>
  </si>
  <si>
    <t>978011121R00</t>
  </si>
  <si>
    <t>...stropů, v rozsahu do 10 %</t>
  </si>
  <si>
    <t>1np : 299,3+74,97+21,6</t>
  </si>
  <si>
    <t>2np : 381,98+81,78+22,29</t>
  </si>
  <si>
    <t>1pp : 14,53+6,24</t>
  </si>
  <si>
    <t>příp trámy : 6,6*0,35*2*(9+12)</t>
  </si>
  <si>
    <t>978013141R00</t>
  </si>
  <si>
    <t>...stěn, v rozsahu do 30 %</t>
  </si>
  <si>
    <t>1np : (6,6*7+8,8+9,15+9+2,7+3,15+8,75+5,8+31,5+2,1+0,35*18)*2*3,4</t>
  </si>
  <si>
    <t>-2,4*3,05*2</t>
  </si>
  <si>
    <t>-2,4*1*4</t>
  </si>
  <si>
    <t>-(1*2,8*4+0,9*2,8)*2</t>
  </si>
  <si>
    <t>-0,8*2*4*2</t>
  </si>
  <si>
    <t>Mezisoučet</t>
  </si>
  <si>
    <t>2np : (6,6*8+8,8+9,15+9+5,7+8,95+3,15+5,9+8,8+0,35*20+33,75+2,1)*2*3,5</t>
  </si>
  <si>
    <t>-(1*2,8*7+0,9*2,8)*2</t>
  </si>
  <si>
    <t>-0,8*2*2*2</t>
  </si>
  <si>
    <t>-1,6*2,1*2*2</t>
  </si>
  <si>
    <t>978 02-1 Otlučení cementových omítek vnitřních stěn</t>
  </si>
  <si>
    <t>978021191R00</t>
  </si>
  <si>
    <t>...v rozsahu do 100 %</t>
  </si>
  <si>
    <t>978 05 Odsekání a odebrání obkladů</t>
  </si>
  <si>
    <t>včetně otlučení podkladní omítky až na zdivo,</t>
  </si>
  <si>
    <t>978 05-2 stěn</t>
  </si>
  <si>
    <t>978059521R00</t>
  </si>
  <si>
    <t>...z obkládaček vnitřních z jakýchkoliv materiálů, plochy do 2 m2</t>
  </si>
  <si>
    <t>2,5*10</t>
  </si>
  <si>
    <t>2,8*1,6</t>
  </si>
  <si>
    <t>96011011</t>
  </si>
  <si>
    <t>Demontáž a vybourání všech stávajících nášlapných vrstev vč.soklíků a lišt</t>
  </si>
  <si>
    <t>1np-3vrstvy : 229,3*3</t>
  </si>
  <si>
    <t>2np-3vrstvy : 381,98*3</t>
  </si>
  <si>
    <t>960201</t>
  </si>
  <si>
    <t>Vybourání svinov. dveří vč. zárubně</t>
  </si>
  <si>
    <t>0,8*2</t>
  </si>
  <si>
    <t>9603</t>
  </si>
  <si>
    <t>Demontáž umyvadel</t>
  </si>
  <si>
    <t>9604</t>
  </si>
  <si>
    <t>Demontáž kuchyňské linky</t>
  </si>
  <si>
    <t>9605</t>
  </si>
  <si>
    <t>Demontáž stáv. dilatací podlah,stěn stropů</t>
  </si>
  <si>
    <t>16,8+8,1+6,3</t>
  </si>
  <si>
    <t>9606</t>
  </si>
  <si>
    <t>Demontáž a úschova stáv. stropních hodin</t>
  </si>
  <si>
    <t>9607</t>
  </si>
  <si>
    <t>Demontáž vestavěných skříní m.č.114</t>
  </si>
  <si>
    <t>9608</t>
  </si>
  <si>
    <t>Demontáž polic m.č. 116</t>
  </si>
  <si>
    <t>9609</t>
  </si>
  <si>
    <t>Demontáž dřev. světelné rampy m.č.209</t>
  </si>
  <si>
    <t>9610</t>
  </si>
  <si>
    <t>Demontáž dřevěného obkladu vč. roštu m.č. 207</t>
  </si>
  <si>
    <t>6,6*1,2</t>
  </si>
  <si>
    <t>9611</t>
  </si>
  <si>
    <t>Demontáž věšáků a šat. stěn</t>
  </si>
  <si>
    <t>2</t>
  </si>
  <si>
    <t>9612</t>
  </si>
  <si>
    <t>Demontáž nástěnek</t>
  </si>
  <si>
    <t>9613</t>
  </si>
  <si>
    <t>Demontáž prahů dveří</t>
  </si>
  <si>
    <t>9614</t>
  </si>
  <si>
    <t>Demont SDk kufrů vč.nosné konstrukce</t>
  </si>
  <si>
    <t>9615</t>
  </si>
  <si>
    <t>Zbroušení podlah v učebně m.č.210 o 20mm</t>
  </si>
  <si>
    <t>9616</t>
  </si>
  <si>
    <t>Demontáž tapety a obkladu ve výklenku chodby</t>
  </si>
  <si>
    <t>3*2,4</t>
  </si>
  <si>
    <t>9617</t>
  </si>
  <si>
    <t>Demontáž podhledu v m.č. 114</t>
  </si>
  <si>
    <t>9618</t>
  </si>
  <si>
    <t>Demontáže ostatních prvků a vybavení</t>
  </si>
  <si>
    <t>9619</t>
  </si>
  <si>
    <t>Vybourání skříně rozvaděčů na chdbě vč. obezdívek</t>
  </si>
  <si>
    <t>979 08-4 Poplatek za skládku</t>
  </si>
  <si>
    <t>979990001R00</t>
  </si>
  <si>
    <t>...stavební suti</t>
  </si>
  <si>
    <t>směsný odpad všech kategorií</t>
  </si>
  <si>
    <t>979 01 Svislá doprava suti a vybouraných hmot</t>
  </si>
  <si>
    <t>979011111R00</t>
  </si>
  <si>
    <t>...za prvé podlaží nad nebo pod základním podlažím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</si>
  <si>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</si>
  <si>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</si>
  <si>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</si>
  <si>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</si>
  <si>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>979081121R00</t>
  </si>
  <si>
    <t>...příplatek za každý další 1 km</t>
  </si>
  <si>
    <t>979 08-2 Vnitrostaveništní doprava suti a vybouraných hmot</t>
  </si>
  <si>
    <t>979082111R00</t>
  </si>
  <si>
    <t>...do 10 m</t>
  </si>
  <si>
    <t>979082121R00</t>
  </si>
  <si>
    <t>...příplatek k ceně za každých dalších 5 m</t>
  </si>
  <si>
    <t>99</t>
  </si>
  <si>
    <t>Staveništní přesun hmot</t>
  </si>
  <si>
    <t>999 28 Přesun hmot pro opravy a údržbu objektů</t>
  </si>
  <si>
    <t>oborů 801, 803, 811 a 812</t>
  </si>
  <si>
    <t>999 28-1 pro opravy a údržbu dosavadních objektů včetně vnějších plášťů</t>
  </si>
  <si>
    <t>999281108R00</t>
  </si>
  <si>
    <t>...výšky do 12 m</t>
  </si>
  <si>
    <t>720</t>
  </si>
  <si>
    <t>Zdravotechnická instalace</t>
  </si>
  <si>
    <t>72001</t>
  </si>
  <si>
    <t>Zdravotechnika viz samostatný soupis</t>
  </si>
  <si>
    <t>730</t>
  </si>
  <si>
    <t>Ústřední vytápění</t>
  </si>
  <si>
    <t>Topení viz samostatný soupis</t>
  </si>
  <si>
    <t>766</t>
  </si>
  <si>
    <t>Konstrukce truhlářské</t>
  </si>
  <si>
    <t>76601</t>
  </si>
  <si>
    <t>Dod+mont dveří D1 - kompletní dodávka dle popisu ve výpisu dveří  vč.všech doplňků a detailů</t>
  </si>
  <si>
    <t>76602</t>
  </si>
  <si>
    <t>Dod+mont dveří D2 - kompletní dodávka dle popisu ve výpisu dveří  vč.všech doplňků a detailů</t>
  </si>
  <si>
    <t>76603</t>
  </si>
  <si>
    <t>Dod+mont dveří D3 - kompletní dodávka dle popisu ve výpisu dveří  vč.všech doplňků a detailů</t>
  </si>
  <si>
    <t>76604</t>
  </si>
  <si>
    <t>Dod+mont dveří D4 - kompletní dodávka dle popisu ve výpisu dveří  vč.všech doplňků a detailů</t>
  </si>
  <si>
    <t>767</t>
  </si>
  <si>
    <t>Konstrukce zámečnické</t>
  </si>
  <si>
    <t>76701</t>
  </si>
  <si>
    <t>Dod+mont schodišťové zábradlí  1Z  viz.popis zámečnické výrobky+přílohy</t>
  </si>
  <si>
    <t>76702</t>
  </si>
  <si>
    <t>Dod+mont úprava uchycení hodin  2Z  viz.popis zámečnické výrobky+přílohy</t>
  </si>
  <si>
    <t>76703</t>
  </si>
  <si>
    <t>Dod+mont dilatační profil  3aZ  viz.popis zámečnické výrobky</t>
  </si>
  <si>
    <t>76704</t>
  </si>
  <si>
    <t>Dod+mont dilatační profil  3bZ  viz.popis zámečnické výrobky</t>
  </si>
  <si>
    <t>76705</t>
  </si>
  <si>
    <t>Dod+mont přechodová lišta  4Z  viz.popis zámečnické výrobky</t>
  </si>
  <si>
    <t>76706</t>
  </si>
  <si>
    <t>Dod+mont univerzální držák projektoru  5Z  viz.popis zámečnické výrobky</t>
  </si>
  <si>
    <t>76707</t>
  </si>
  <si>
    <t>Dod+mont mříž s brankou  6Z  viz.popis zámečnické výrobky+přílohy</t>
  </si>
  <si>
    <t>76708</t>
  </si>
  <si>
    <t>Dod+mont konsrukce pro osazení umyvadla do aku stěny  7Z  viz.popis zámečnické výrobky</t>
  </si>
  <si>
    <t>76709</t>
  </si>
  <si>
    <t>Dod+mont dilatační profil  8Z  viz.popis zámečnické výrobky</t>
  </si>
  <si>
    <t>776</t>
  </si>
  <si>
    <t>Podlahy povlakové</t>
  </si>
  <si>
    <t>77601</t>
  </si>
  <si>
    <t>MOntáž přírodního linolea lepením vč. soklíků vč. přípravy podkladu vč.finálního začištění povrchu, vč.svařování vč.všech pomocných materiálů</t>
  </si>
  <si>
    <t>P01 : 157,54</t>
  </si>
  <si>
    <t>P04 : 120,58+281,81</t>
  </si>
  <si>
    <t>přép soklík : 559,93*0,1</t>
  </si>
  <si>
    <t>77602</t>
  </si>
  <si>
    <t>Dodávka přírodního linolea  vč. soklíků s uzavř. strukturou PUR</t>
  </si>
  <si>
    <t>615,923*1,1</t>
  </si>
  <si>
    <t>77603</t>
  </si>
  <si>
    <t>MOntáž zátěžového koberce  lepením vč. soklíků vč. přípravy podkladu vč.dod sokl.lišty, vč.všech pomocných materiálů</t>
  </si>
  <si>
    <t>174,28+99,17</t>
  </si>
  <si>
    <t>273,45*0,1</t>
  </si>
  <si>
    <t>77604</t>
  </si>
  <si>
    <t>Dodávka zátěžového koberce  lepením vč. soklíků</t>
  </si>
  <si>
    <t>300,795*1,1</t>
  </si>
  <si>
    <t>781</t>
  </si>
  <si>
    <t>Obklady keramické</t>
  </si>
  <si>
    <t>781 41 Montáž obkladů vnitřních z obkládaček pórovinových</t>
  </si>
  <si>
    <t>781 41-5 montáž obkladů vnitřních  z obkladaček pórovinových do tmele</t>
  </si>
  <si>
    <t>781415015RT1</t>
  </si>
  <si>
    <t>... , 200 x 200, nebo 300 x 150 mm, lepených do flexibilního tmele</t>
  </si>
  <si>
    <t>800-771</t>
  </si>
  <si>
    <t xml:space="preserve">v.č.016,017 : </t>
  </si>
  <si>
    <t>1np : 0,22+1,92+1,1+1,6+1,92+0,96+1,28+0,24+0,56+0,32+1,6+1,28+1,6+0,56+0,24</t>
  </si>
  <si>
    <t>2np : 1,28+0,56+1,28+0,8+1,6+0,96+1,28+0,24+0,64*2+1,6+1,28</t>
  </si>
  <si>
    <t>781 41-9 příplatky k položkám montáže obkladů vnitřních z obkladaček pórovinových</t>
  </si>
  <si>
    <t>781419705R00</t>
  </si>
  <si>
    <t>...příplatek za spárovací hmotu - plošně</t>
  </si>
  <si>
    <t>781419711R00</t>
  </si>
  <si>
    <t>...příplatek k obkladu stěn za plochu do 10 m2 jedntl</t>
  </si>
  <si>
    <t>781 49 Lišty k obkladům</t>
  </si>
  <si>
    <t>781491001RT1</t>
  </si>
  <si>
    <t>...bez dodávky materiálu</t>
  </si>
  <si>
    <t>1,6*(3*2+3*3)</t>
  </si>
  <si>
    <t>0,15*2+,2+0,7+1+1,2+0,6+0,8+0,15+0,35+0,2+1+0,8+1+0,35+0,15</t>
  </si>
  <si>
    <t>1,6*(4*2+3)</t>
  </si>
  <si>
    <t>0,8+0,35+0,8+0,5+1+0,6+0,8+0,15+0,4*2+1+0,8</t>
  </si>
  <si>
    <t>78101</t>
  </si>
  <si>
    <t>Dod keram obklad matný 200/200 oranž</t>
  </si>
  <si>
    <t>27,56*1,05</t>
  </si>
  <si>
    <t>78102</t>
  </si>
  <si>
    <t>Dod lišty</t>
  </si>
  <si>
    <t>58*1,1</t>
  </si>
  <si>
    <t>998 78 Přesun hmot pro obklady keramické</t>
  </si>
  <si>
    <t>998781101R00</t>
  </si>
  <si>
    <t>...v objektech výšky do 6 m</t>
  </si>
  <si>
    <t>784</t>
  </si>
  <si>
    <t>Malby</t>
  </si>
  <si>
    <t>784 40 Odstranění maleb</t>
  </si>
  <si>
    <t>784402801R00</t>
  </si>
  <si>
    <t>...oškrabáním, v místnostech do 3,8 m</t>
  </si>
  <si>
    <t>800-784</t>
  </si>
  <si>
    <t>1864,6</t>
  </si>
  <si>
    <t>78401</t>
  </si>
  <si>
    <t>Malba SDK vč. penetrace</t>
  </si>
  <si>
    <t>308,09+45,54+19,915</t>
  </si>
  <si>
    <t>(0,125+0,125+0,3)*3,05*53</t>
  </si>
  <si>
    <t>(0,1+0,1+0,3)*6,6*7</t>
  </si>
  <si>
    <t>78402</t>
  </si>
  <si>
    <t>Malba omítek vč. penetrace</t>
  </si>
  <si>
    <t>1409,09</t>
  </si>
  <si>
    <t>43,32</t>
  </si>
  <si>
    <t>M21</t>
  </si>
  <si>
    <t>Elektromontáže</t>
  </si>
  <si>
    <t>2101</t>
  </si>
  <si>
    <t>Elektroinstalace viz samostatný soupis</t>
  </si>
  <si>
    <t>M22</t>
  </si>
  <si>
    <t>Montáž sdělovací a zabezp. techniky</t>
  </si>
  <si>
    <t>2201</t>
  </si>
  <si>
    <t>Slaboproud viz  samostatný soupis</t>
  </si>
  <si>
    <t>VN</t>
  </si>
  <si>
    <t>Vedlejší náklady</t>
  </si>
  <si>
    <t>005121010R</t>
  </si>
  <si>
    <t>Vybudování zařízení staveniště</t>
  </si>
  <si>
    <t>Soubor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</si>
  <si>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</si>
  <si>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</si>
  <si>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</si>
  <si>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</si>
  <si>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</si>
  <si>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</si>
  <si>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</si>
  <si>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</si>
  <si>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</si>
  <si>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</si>
  <si>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</si>
  <si>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</si>
  <si>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</si>
  <si>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ON</t>
  </si>
  <si>
    <t>Ostatní náklady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</si>
  <si>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</si>
  <si>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</si>
  <si>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</si>
  <si>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Celkem za objekt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</si>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</sst>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#,##0.00\ _K_č"/>
    <numFmt numFmtId="172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1" xfId="0" applyNumberFormat="1" applyBorder="1"/>
    <xf numFmtId="4" fontId="0" fillId="0" borderId="41" xfId="0" applyNumberFormat="1" applyBorder="1" applyAlignment="1"/>
    <xf numFmtId="4" fontId="0" fillId="0" borderId="41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49" fontId="12" fillId="0" borderId="7" xfId="0" applyNumberFormat="1" applyFont="1" applyBorder="1"/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71" fontId="15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4" xfId="0" applyNumberFormat="1" applyFont="1" applyBorder="1"/>
    <xf numFmtId="171" fontId="7" fillId="0" borderId="29" xfId="0" applyNumberFormat="1" applyFont="1" applyBorder="1"/>
    <xf numFmtId="0" fontId="7" fillId="4" borderId="45" xfId="0" applyFont="1" applyFill="1" applyBorder="1"/>
    <xf numFmtId="0" fontId="7" fillId="4" borderId="46" xfId="0" applyFont="1" applyFill="1" applyBorder="1"/>
    <xf numFmtId="0" fontId="7" fillId="4" borderId="47" xfId="0" applyFont="1" applyFill="1" applyBorder="1"/>
    <xf numFmtId="0" fontId="7" fillId="4" borderId="48" xfId="0" applyFont="1" applyFill="1" applyBorder="1"/>
    <xf numFmtId="171" fontId="7" fillId="4" borderId="49" xfId="0" applyNumberFormat="1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49" fontId="7" fillId="4" borderId="52" xfId="0" applyNumberFormat="1" applyFont="1" applyFill="1" applyBorder="1"/>
    <xf numFmtId="0" fontId="7" fillId="4" borderId="53" xfId="0" applyFont="1" applyFill="1" applyBorder="1"/>
    <xf numFmtId="171" fontId="7" fillId="4" borderId="54" xfId="0" applyNumberFormat="1" applyFont="1" applyFill="1" applyBorder="1"/>
    <xf numFmtId="0" fontId="0" fillId="4" borderId="17" xfId="0" applyFill="1" applyBorder="1" applyAlignment="1">
      <alignment vertical="top"/>
    </xf>
    <xf numFmtId="49" fontId="0" fillId="4" borderId="18" xfId="0" applyNumberFormat="1" applyFill="1" applyBorder="1" applyAlignment="1">
      <alignment vertical="top"/>
    </xf>
    <xf numFmtId="49" fontId="0" fillId="4" borderId="18" xfId="0" applyNumberFormat="1" applyFill="1" applyBorder="1" applyAlignment="1">
      <alignment vertical="top" shrinkToFit="1"/>
    </xf>
    <xf numFmtId="49" fontId="0" fillId="4" borderId="36" xfId="0" applyNumberFormat="1" applyFill="1" applyBorder="1" applyAlignment="1">
      <alignment vertical="top" shrinkToFit="1"/>
    </xf>
    <xf numFmtId="0" fontId="0" fillId="4" borderId="55" xfId="0" applyFill="1" applyBorder="1" applyAlignment="1">
      <alignment vertical="top"/>
    </xf>
    <xf numFmtId="0" fontId="0" fillId="4" borderId="56" xfId="0" applyFill="1" applyBorder="1" applyAlignment="1">
      <alignment horizontal="center" vertical="top" shrinkToFit="1"/>
    </xf>
    <xf numFmtId="172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vertical="top"/>
    </xf>
    <xf numFmtId="49" fontId="0" fillId="4" borderId="56" xfId="0" applyNumberFormat="1" applyFill="1" applyBorder="1" applyAlignment="1">
      <alignment horizontal="left" vertical="top" wrapText="1"/>
    </xf>
    <xf numFmtId="4" fontId="0" fillId="4" borderId="58" xfId="0" applyNumberFormat="1" applyFill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/>
    <xf numFmtId="0" fontId="20" fillId="0" borderId="0" xfId="0" applyNumberFormat="1" applyFont="1" applyAlignment="1">
      <alignment wrapText="1"/>
    </xf>
    <xf numFmtId="49" fontId="0" fillId="0" borderId="15" xfId="0" applyNumberFormat="1" applyBorder="1" applyAlignment="1">
      <alignment vertical="top" wrapText="1" shrinkToFit="1"/>
    </xf>
    <xf numFmtId="49" fontId="0" fillId="0" borderId="12" xfId="0" applyNumberFormat="1" applyBorder="1" applyAlignment="1">
      <alignment vertical="top" wrapText="1" shrinkToFit="1"/>
    </xf>
    <xf numFmtId="49" fontId="0" fillId="4" borderId="18" xfId="0" applyNumberFormat="1" applyFill="1" applyBorder="1" applyAlignment="1">
      <alignment vertical="top" wrapText="1" shrinkToFit="1"/>
    </xf>
    <xf numFmtId="0" fontId="16" fillId="0" borderId="61" xfId="0" applyNumberFormat="1" applyFont="1" applyBorder="1" applyAlignment="1">
      <alignment vertical="top" wrapText="1"/>
    </xf>
    <xf numFmtId="0" fontId="16" fillId="0" borderId="37" xfId="0" applyNumberFormat="1" applyFont="1" applyBorder="1" applyAlignment="1">
      <alignment vertical="top" wrapText="1"/>
    </xf>
    <xf numFmtId="0" fontId="0" fillId="4" borderId="57" xfId="0" applyFill="1" applyBorder="1" applyAlignment="1">
      <alignment vertical="top" wrapText="1"/>
    </xf>
    <xf numFmtId="0" fontId="0" fillId="4" borderId="39" xfId="0" applyNumberFormat="1" applyFill="1" applyBorder="1" applyAlignment="1">
      <alignment vertical="top"/>
    </xf>
    <xf numFmtId="0" fontId="16" fillId="0" borderId="37" xfId="0" applyNumberFormat="1" applyFont="1" applyBorder="1" applyAlignment="1">
      <alignment vertical="top"/>
    </xf>
    <xf numFmtId="0" fontId="0" fillId="4" borderId="42" xfId="0" applyFill="1" applyBorder="1" applyAlignment="1">
      <alignment vertical="top" shrinkToFit="1"/>
    </xf>
    <xf numFmtId="0" fontId="16" fillId="0" borderId="59" xfId="0" applyNumberFormat="1" applyFont="1" applyBorder="1" applyAlignment="1">
      <alignment vertical="top" wrapText="1" shrinkToFit="1"/>
    </xf>
    <xf numFmtId="0" fontId="16" fillId="0" borderId="41" xfId="0" applyFont="1" applyBorder="1" applyAlignment="1">
      <alignment vertical="top" shrinkToFit="1"/>
    </xf>
    <xf numFmtId="0" fontId="17" fillId="0" borderId="41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41" xfId="0" applyNumberFormat="1" applyFont="1" applyBorder="1" applyAlignment="1">
      <alignment vertical="top" wrapText="1" shrinkToFit="1"/>
    </xf>
    <xf numFmtId="172" fontId="0" fillId="4" borderId="42" xfId="0" applyNumberFormat="1" applyFill="1" applyBorder="1" applyAlignment="1">
      <alignment vertical="top" shrinkToFit="1"/>
    </xf>
    <xf numFmtId="172" fontId="16" fillId="0" borderId="59" xfId="0" applyNumberFormat="1" applyFont="1" applyBorder="1" applyAlignment="1">
      <alignment vertical="top" wrapText="1" shrinkToFit="1"/>
    </xf>
    <xf numFmtId="172" fontId="16" fillId="0" borderId="41" xfId="0" applyNumberFormat="1" applyFont="1" applyBorder="1" applyAlignment="1">
      <alignment vertical="top" shrinkToFit="1"/>
    </xf>
    <xf numFmtId="172" fontId="17" fillId="0" borderId="41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172" fontId="19" fillId="0" borderId="41" xfId="0" applyNumberFormat="1" applyFont="1" applyBorder="1" applyAlignment="1">
      <alignment vertical="top" wrapText="1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39" xfId="0" applyNumberFormat="1" applyFill="1" applyBorder="1" applyAlignment="1">
      <alignment vertical="top" shrinkToFit="1"/>
    </xf>
    <xf numFmtId="4" fontId="16" fillId="0" borderId="59" xfId="0" applyNumberFormat="1" applyFont="1" applyBorder="1" applyAlignment="1">
      <alignment vertical="top" wrapText="1" shrinkToFit="1"/>
    </xf>
    <xf numFmtId="4" fontId="16" fillId="0" borderId="60" xfId="0" applyNumberFormat="1" applyFont="1" applyBorder="1" applyAlignment="1">
      <alignment vertical="top" wrapText="1" shrinkToFit="1"/>
    </xf>
    <xf numFmtId="4" fontId="16" fillId="0" borderId="37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wrapText="1" shrinkToFit="1"/>
    </xf>
    <xf numFmtId="4" fontId="16" fillId="5" borderId="41" xfId="0" applyNumberFormat="1" applyFont="1" applyFill="1" applyBorder="1" applyAlignment="1" applyProtection="1">
      <alignment vertical="top" shrinkToFit="1"/>
      <protection locked="0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0" fillId="4" borderId="39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0" fontId="0" fillId="4" borderId="43" xfId="0" applyFill="1" applyBorder="1" applyAlignment="1">
      <alignment vertical="top"/>
    </xf>
    <xf numFmtId="0" fontId="16" fillId="0" borderId="62" xfId="0" applyFont="1" applyBorder="1" applyAlignment="1">
      <alignment vertical="top"/>
    </xf>
    <xf numFmtId="0" fontId="16" fillId="0" borderId="0" xfId="0" applyNumberFormat="1" applyFont="1" applyBorder="1" applyAlignment="1">
      <alignment vertical="top" wrapText="1" shrinkToFit="1"/>
    </xf>
    <xf numFmtId="172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4" borderId="63" xfId="0" applyNumberFormat="1" applyFill="1" applyBorder="1" applyAlignment="1">
      <alignment vertical="top" shrinkToFit="1"/>
    </xf>
    <xf numFmtId="4" fontId="16" fillId="0" borderId="64" xfId="0" applyNumberFormat="1" applyFont="1" applyBorder="1" applyAlignment="1">
      <alignment vertical="top" shrinkToFit="1"/>
    </xf>
    <xf numFmtId="4" fontId="0" fillId="4" borderId="55" xfId="0" applyNumberFormat="1" applyFill="1" applyBorder="1" applyAlignment="1">
      <alignment vertical="top"/>
    </xf>
    <xf numFmtId="0" fontId="0" fillId="4" borderId="56" xfId="0" applyFill="1" applyBorder="1" applyAlignment="1">
      <alignment vertical="top" wrapText="1"/>
    </xf>
    <xf numFmtId="0" fontId="0" fillId="4" borderId="45" xfId="0" applyFill="1" applyBorder="1" applyAlignment="1">
      <alignment vertical="top"/>
    </xf>
    <xf numFmtId="49" fontId="0" fillId="4" borderId="46" xfId="0" applyNumberFormat="1" applyFill="1" applyBorder="1" applyAlignment="1">
      <alignment vertical="top"/>
    </xf>
    <xf numFmtId="0" fontId="0" fillId="4" borderId="32" xfId="0" applyNumberFormat="1" applyFill="1" applyBorder="1" applyAlignment="1">
      <alignment horizontal="left" vertical="top" wrapText="1"/>
    </xf>
    <xf numFmtId="172" fontId="0" fillId="4" borderId="32" xfId="0" applyNumberFormat="1" applyFill="1" applyBorder="1" applyAlignment="1">
      <alignment horizontal="left" vertical="top" wrapText="1"/>
    </xf>
    <xf numFmtId="4" fontId="0" fillId="4" borderId="32" xfId="0" applyNumberFormat="1" applyFill="1" applyBorder="1" applyAlignment="1">
      <alignment horizontal="left" vertical="top" wrapText="1"/>
    </xf>
    <xf numFmtId="4" fontId="0" fillId="0" borderId="65" xfId="0" applyNumberFormat="1" applyBorder="1" applyAlignment="1">
      <alignment vertical="top"/>
    </xf>
    <xf numFmtId="4" fontId="0" fillId="0" borderId="66" xfId="0" applyNumberFormat="1" applyBorder="1" applyAlignment="1">
      <alignment vertical="top"/>
    </xf>
    <xf numFmtId="0" fontId="16" fillId="0" borderId="23" xfId="0" applyFont="1" applyBorder="1" applyAlignment="1">
      <alignment vertical="top"/>
    </xf>
    <xf numFmtId="0" fontId="16" fillId="0" borderId="24" xfId="0" applyNumberFormat="1" applyFont="1" applyBorder="1" applyAlignment="1">
      <alignment vertical="top"/>
    </xf>
    <xf numFmtId="0" fontId="18" fillId="0" borderId="25" xfId="0" applyNumberFormat="1" applyFont="1" applyBorder="1" applyAlignment="1">
      <alignment vertical="top" wrapText="1" shrinkToFit="1"/>
    </xf>
    <xf numFmtId="172" fontId="18" fillId="0" borderId="25" xfId="0" applyNumberFormat="1" applyFont="1" applyBorder="1" applyAlignment="1">
      <alignment vertical="top" wrapText="1" shrinkToFit="1"/>
    </xf>
    <xf numFmtId="4" fontId="18" fillId="0" borderId="25" xfId="0" applyNumberFormat="1" applyFont="1" applyBorder="1" applyAlignment="1">
      <alignment vertical="top" wrapText="1" shrinkToFit="1"/>
    </xf>
    <xf numFmtId="4" fontId="18" fillId="0" borderId="67" xfId="0" applyNumberFormat="1" applyFont="1" applyBorder="1" applyAlignment="1">
      <alignment vertical="top" wrapText="1" shrinkToFit="1"/>
    </xf>
    <xf numFmtId="4" fontId="16" fillId="0" borderId="24" xfId="0" applyNumberFormat="1" applyFont="1" applyBorder="1" applyAlignment="1">
      <alignment vertical="top" shrinkToFit="1"/>
    </xf>
    <xf numFmtId="4" fontId="16" fillId="0" borderId="68" xfId="0" applyNumberFormat="1" applyFont="1" applyBorder="1" applyAlignment="1">
      <alignment vertical="top" shrinkToFit="1"/>
    </xf>
    <xf numFmtId="0" fontId="14" fillId="4" borderId="69" xfId="0" applyFont="1" applyFill="1" applyBorder="1"/>
    <xf numFmtId="49" fontId="14" fillId="4" borderId="70" xfId="0" applyNumberFormat="1" applyFont="1" applyFill="1" applyBorder="1"/>
    <xf numFmtId="0" fontId="14" fillId="4" borderId="70" xfId="0" applyFont="1" applyFill="1" applyBorder="1"/>
    <xf numFmtId="4" fontId="14" fillId="4" borderId="71" xfId="0" applyNumberFormat="1" applyFont="1" applyFill="1" applyBorder="1"/>
    <xf numFmtId="0" fontId="0" fillId="4" borderId="42" xfId="0" applyNumberFormat="1" applyFill="1" applyBorder="1" applyAlignment="1">
      <alignment horizontal="left" vertical="top" wrapText="1"/>
    </xf>
    <xf numFmtId="0" fontId="16" fillId="0" borderId="61" xfId="0" applyNumberFormat="1" applyFont="1" applyBorder="1" applyAlignment="1">
      <alignment horizontal="left" vertical="top" wrapText="1"/>
    </xf>
    <xf numFmtId="0" fontId="16" fillId="0" borderId="37" xfId="0" applyNumberFormat="1" applyFont="1" applyBorder="1" applyAlignment="1">
      <alignment horizontal="left" vertical="top" wrapText="1"/>
    </xf>
    <xf numFmtId="0" fontId="16" fillId="0" borderId="41" xfId="0" applyNumberFormat="1" applyFont="1" applyBorder="1" applyAlignment="1">
      <alignment horizontal="left" vertical="top" wrapText="1"/>
    </xf>
    <xf numFmtId="0" fontId="17" fillId="0" borderId="41" xfId="0" quotePrefix="1" applyNumberFormat="1" applyFont="1" applyBorder="1" applyAlignment="1">
      <alignment horizontal="left"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9" fillId="0" borderId="41" xfId="0" quotePrefix="1" applyNumberFormat="1" applyFont="1" applyBorder="1" applyAlignment="1">
      <alignment horizontal="left" vertical="top" wrapText="1"/>
    </xf>
    <xf numFmtId="0" fontId="18" fillId="0" borderId="2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70" xfId="0" applyNumberFormat="1" applyFont="1" applyFill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3.2" x14ac:dyDescent="0.25"/>
  <cols>
    <col min="1" max="1" width="23.109375" customWidth="1"/>
  </cols>
  <sheetData>
    <row r="1" spans="1:8" x14ac:dyDescent="0.25">
      <c r="A1" s="15"/>
      <c r="B1" s="15"/>
      <c r="C1" s="15"/>
      <c r="D1" s="15"/>
      <c r="E1" s="15"/>
      <c r="F1" s="15"/>
      <c r="G1" s="15"/>
      <c r="H1" s="15"/>
    </row>
    <row r="2" spans="1:8" ht="15.6" x14ac:dyDescent="0.3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6" x14ac:dyDescent="0.3">
      <c r="A3" s="16"/>
      <c r="B3" s="17"/>
      <c r="C3" s="15"/>
      <c r="D3" s="15"/>
      <c r="E3" s="15"/>
      <c r="F3" s="15"/>
      <c r="G3" s="15"/>
      <c r="H3" s="15"/>
    </row>
    <row r="4" spans="1:8" ht="13.8" thickBot="1" x14ac:dyDescent="0.3">
      <c r="A4" s="18"/>
      <c r="B4" s="17"/>
      <c r="C4" s="15"/>
      <c r="D4" s="15"/>
      <c r="E4" s="15"/>
      <c r="F4" s="15"/>
      <c r="G4" s="15"/>
      <c r="H4" s="15"/>
    </row>
    <row r="5" spans="1:8" x14ac:dyDescent="0.25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5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5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5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5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5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5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5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8" thickBot="1" x14ac:dyDescent="0.3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5">
      <c r="A14" s="15"/>
      <c r="B14" s="15"/>
      <c r="C14" s="15"/>
      <c r="D14" s="15"/>
      <c r="E14" s="15"/>
      <c r="F14" s="15"/>
      <c r="G14" s="15"/>
      <c r="H14" s="15"/>
    </row>
    <row r="15" spans="1:8" x14ac:dyDescent="0.25">
      <c r="A15" s="15"/>
      <c r="B15" s="15"/>
      <c r="C15" s="15"/>
      <c r="D15" s="15"/>
      <c r="E15" s="15"/>
      <c r="F15" s="15"/>
      <c r="G15" s="15"/>
      <c r="H15" s="15"/>
    </row>
    <row r="16" spans="1:8" x14ac:dyDescent="0.25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5">
      <c r="A17" s="86" t="s">
        <v>41</v>
      </c>
      <c r="B17" s="86"/>
      <c r="C17" s="86"/>
      <c r="D17" s="86"/>
      <c r="E17" s="86"/>
      <c r="F17" s="86"/>
      <c r="G17" s="86"/>
      <c r="H17" s="15"/>
    </row>
  </sheetData>
  <sheetProtection password="94F7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24"/>
  <sheetViews>
    <sheetView showGridLines="0" topLeftCell="B1" zoomScaleNormal="100" zoomScaleSheetLayoutView="75" workbookViewId="0">
      <selection activeCell="O1" sqref="O1:P1"/>
    </sheetView>
  </sheetViews>
  <sheetFormatPr defaultRowHeight="13.2" x14ac:dyDescent="0.25"/>
  <cols>
    <col min="1" max="1" width="0.5546875" hidden="1" customWidth="1"/>
    <col min="2" max="2" width="9.109375" customWidth="1"/>
    <col min="4" max="4" width="13.44140625" customWidth="1"/>
    <col min="5" max="5" width="12.109375" customWidth="1"/>
    <col min="6" max="6" width="11.44140625" customWidth="1"/>
    <col min="7" max="7" width="12.44140625" style="1" customWidth="1"/>
    <col min="8" max="8" width="13.5546875" customWidth="1"/>
    <col min="9" max="9" width="7" style="1" customWidth="1"/>
    <col min="10" max="10" width="12.5546875" style="48" customWidth="1"/>
    <col min="11" max="14" width="10.6640625" customWidth="1"/>
    <col min="15" max="15" width="10.6640625" hidden="1" customWidth="1"/>
    <col min="16" max="16" width="0" hidden="1" customWidth="1"/>
  </cols>
  <sheetData>
    <row r="1" spans="1:14" ht="12" customHeight="1" x14ac:dyDescent="0.25">
      <c r="A1">
        <v>-1</v>
      </c>
    </row>
    <row r="2" spans="1:14" ht="17.25" customHeight="1" x14ac:dyDescent="0.3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5">
      <c r="C3" s="7"/>
      <c r="D3" s="8" t="s">
        <v>0</v>
      </c>
    </row>
    <row r="4" spans="1:14" ht="4.5" customHeight="1" x14ac:dyDescent="0.25"/>
    <row r="5" spans="1:14" ht="13.5" customHeight="1" x14ac:dyDescent="0.3">
      <c r="B5" s="44" t="s">
        <v>1</v>
      </c>
      <c r="D5" s="14" t="s">
        <v>42</v>
      </c>
      <c r="F5" s="10"/>
      <c r="G5" s="11"/>
      <c r="I5" s="11"/>
    </row>
    <row r="6" spans="1:14" ht="13.5" customHeight="1" x14ac:dyDescent="0.3">
      <c r="B6" s="10"/>
      <c r="C6" s="37"/>
      <c r="D6" s="103" t="s">
        <v>43</v>
      </c>
      <c r="F6" s="10"/>
      <c r="G6" s="11"/>
      <c r="H6" s="10"/>
      <c r="I6" s="11"/>
    </row>
    <row r="7" spans="1:14" ht="13.5" customHeight="1" x14ac:dyDescent="0.3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3">
      <c r="B8" s="44" t="s">
        <v>27</v>
      </c>
      <c r="D8" s="47">
        <f>J24</f>
        <v>0</v>
      </c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3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5">
      <c r="B11" s="44" t="s">
        <v>24</v>
      </c>
      <c r="D11" s="12"/>
      <c r="H11" s="13" t="s">
        <v>2</v>
      </c>
      <c r="J11" s="51"/>
    </row>
    <row r="12" spans="1:14" x14ac:dyDescent="0.25">
      <c r="D12" s="12"/>
      <c r="H12" s="13" t="s">
        <v>3</v>
      </c>
      <c r="J12" s="51"/>
    </row>
    <row r="13" spans="1:14" ht="12" customHeight="1" x14ac:dyDescent="0.25">
      <c r="C13" s="13"/>
      <c r="D13" s="12"/>
      <c r="J13" s="52"/>
    </row>
    <row r="14" spans="1:14" ht="12" customHeight="1" x14ac:dyDescent="0.25">
      <c r="C14" s="13"/>
      <c r="D14" s="12"/>
      <c r="J14" s="52"/>
    </row>
    <row r="15" spans="1:14" ht="12" customHeight="1" x14ac:dyDescent="0.25">
      <c r="B15" s="44" t="s">
        <v>18</v>
      </c>
      <c r="D15" s="12"/>
      <c r="H15" s="13" t="s">
        <v>2</v>
      </c>
      <c r="J15" s="52"/>
    </row>
    <row r="16" spans="1:14" ht="12" customHeight="1" x14ac:dyDescent="0.25">
      <c r="C16" s="13"/>
      <c r="D16" s="12"/>
      <c r="H16" s="13" t="s">
        <v>3</v>
      </c>
      <c r="J16" s="52"/>
    </row>
    <row r="17" spans="1:16" ht="12" customHeight="1" x14ac:dyDescent="0.25">
      <c r="C17" s="13"/>
      <c r="D17" s="12"/>
      <c r="H17" s="13"/>
      <c r="J17" s="52"/>
    </row>
    <row r="18" spans="1:16" ht="12" customHeight="1" x14ac:dyDescent="0.25">
      <c r="J18" s="52"/>
    </row>
    <row r="19" spans="1:16" ht="18" customHeight="1" x14ac:dyDescent="0.3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5">
      <c r="A21" s="104"/>
      <c r="B21" s="105" t="s">
        <v>20</v>
      </c>
      <c r="C21" s="106"/>
      <c r="D21" s="106"/>
      <c r="E21" s="107"/>
      <c r="F21" s="108"/>
      <c r="G21" s="108"/>
      <c r="H21" s="112" t="s">
        <v>21</v>
      </c>
      <c r="I21" s="113" t="s">
        <v>22</v>
      </c>
      <c r="J21" s="114" t="s">
        <v>23</v>
      </c>
    </row>
    <row r="22" spans="1:16" x14ac:dyDescent="0.25">
      <c r="A22" s="109"/>
      <c r="B22" s="109" t="s">
        <v>44</v>
      </c>
      <c r="C22" s="110"/>
      <c r="D22" s="110"/>
      <c r="E22" s="110"/>
      <c r="F22" s="110"/>
      <c r="G22" s="111"/>
      <c r="H22" s="115"/>
      <c r="I22" s="116">
        <v>1</v>
      </c>
      <c r="J22" s="117"/>
    </row>
    <row r="23" spans="1:16" x14ac:dyDescent="0.25">
      <c r="A23" s="109"/>
      <c r="B23" s="109" t="s">
        <v>45</v>
      </c>
      <c r="C23" s="110" t="s">
        <v>46</v>
      </c>
      <c r="D23" s="110"/>
      <c r="E23" s="110"/>
      <c r="F23" s="110"/>
      <c r="G23" s="111"/>
      <c r="H23" s="115" t="s">
        <v>47</v>
      </c>
      <c r="I23" s="116">
        <v>1</v>
      </c>
      <c r="J23" s="117">
        <f>'Rekapitulace Objekt 01'!H21</f>
        <v>0</v>
      </c>
      <c r="O23" t="s">
        <v>598</v>
      </c>
      <c r="P23" t="s">
        <v>598</v>
      </c>
    </row>
    <row r="24" spans="1:16" ht="25.5" customHeight="1" x14ac:dyDescent="0.3">
      <c r="A24" s="119"/>
      <c r="B24" s="120" t="s">
        <v>48</v>
      </c>
      <c r="C24" s="121"/>
      <c r="D24" s="121"/>
      <c r="E24" s="121"/>
      <c r="F24" s="122"/>
      <c r="G24" s="123"/>
      <c r="H24" s="124"/>
      <c r="I24" s="125"/>
      <c r="J24" s="118">
        <f>SUM(J22:J23)</f>
        <v>0</v>
      </c>
    </row>
  </sheetData>
  <sheetProtection password="94F7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">
    <mergeCell ref="B24:E24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3.2" x14ac:dyDescent="0.25"/>
  <cols>
    <col min="1" max="1" width="10.5546875" customWidth="1"/>
    <col min="4" max="4" width="10.88671875" customWidth="1"/>
    <col min="5" max="5" width="17.6640625" customWidth="1"/>
    <col min="6" max="6" width="10.33203125" customWidth="1"/>
    <col min="7" max="7" width="6.5546875" customWidth="1"/>
    <col min="8" max="8" width="15" style="35" customWidth="1"/>
  </cols>
  <sheetData>
    <row r="1" spans="1:8" ht="13.8" thickTop="1" x14ac:dyDescent="0.25">
      <c r="A1" s="23" t="s">
        <v>1</v>
      </c>
      <c r="B1" s="28" t="str">
        <f>Stavba!CisloStavby</f>
        <v>OSA0033</v>
      </c>
      <c r="C1" s="31" t="str">
        <f>Stavba!NazevStavby</f>
        <v>OU-Pedagog.fakulty areál ul. Fráni Šrámka</v>
      </c>
      <c r="D1" s="31"/>
      <c r="E1" s="31"/>
      <c r="F1" s="31"/>
      <c r="G1" s="24"/>
      <c r="H1" s="33"/>
    </row>
    <row r="2" spans="1:8" ht="13.8" thickBot="1" x14ac:dyDescent="0.3">
      <c r="A2" s="25" t="s">
        <v>29</v>
      </c>
      <c r="B2" s="30"/>
      <c r="C2" s="92"/>
      <c r="D2" s="92"/>
      <c r="E2" s="92"/>
      <c r="F2" s="92"/>
      <c r="G2" s="26" t="s">
        <v>15</v>
      </c>
      <c r="H2" s="34" t="s">
        <v>16</v>
      </c>
    </row>
    <row r="3" spans="1:8" ht="13.8" thickTop="1" x14ac:dyDescent="0.25"/>
    <row r="4" spans="1:8" ht="17.399999999999999" x14ac:dyDescent="0.3">
      <c r="A4" s="91" t="s">
        <v>17</v>
      </c>
      <c r="B4" s="91"/>
      <c r="C4" s="91"/>
      <c r="D4" s="91"/>
      <c r="E4" s="91"/>
      <c r="F4" s="91"/>
      <c r="G4" s="91"/>
      <c r="H4" s="91"/>
    </row>
    <row r="6" spans="1:8" ht="15.6" x14ac:dyDescent="0.3">
      <c r="A6" s="32" t="s">
        <v>25</v>
      </c>
      <c r="B6" s="29">
        <f>B2</f>
        <v>0</v>
      </c>
    </row>
    <row r="7" spans="1:8" ht="15.6" x14ac:dyDescent="0.3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28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94F7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ColWidth="9.109375" defaultRowHeight="13.2" x14ac:dyDescent="0.25"/>
  <cols>
    <col min="1" max="1" width="4.33203125" style="54" customWidth="1"/>
    <col min="2" max="2" width="14.44140625" style="54" customWidth="1"/>
    <col min="3" max="3" width="38.33203125" style="78" customWidth="1"/>
    <col min="4" max="4" width="4.5546875" style="54" customWidth="1"/>
    <col min="5" max="5" width="10.5546875" style="54" customWidth="1"/>
    <col min="6" max="6" width="9.88671875" style="54" customWidth="1"/>
    <col min="7" max="7" width="12.6640625" style="54" customWidth="1"/>
    <col min="8" max="16384" width="9.109375" style="54"/>
  </cols>
  <sheetData>
    <row r="1" spans="1:7" ht="16.2" thickBot="1" x14ac:dyDescent="0.3">
      <c r="A1" s="95" t="s">
        <v>30</v>
      </c>
      <c r="B1" s="95"/>
      <c r="C1" s="96"/>
      <c r="D1" s="95"/>
      <c r="E1" s="95"/>
      <c r="F1" s="95"/>
      <c r="G1" s="95"/>
    </row>
    <row r="2" spans="1:7" ht="13.8" thickTop="1" x14ac:dyDescent="0.25">
      <c r="A2" s="55" t="s">
        <v>31</v>
      </c>
      <c r="B2" s="56"/>
      <c r="C2" s="97"/>
      <c r="D2" s="97"/>
      <c r="E2" s="97"/>
      <c r="F2" s="97"/>
      <c r="G2" s="98"/>
    </row>
    <row r="3" spans="1:7" x14ac:dyDescent="0.25">
      <c r="A3" s="57" t="s">
        <v>32</v>
      </c>
      <c r="B3" s="58"/>
      <c r="C3" s="99"/>
      <c r="D3" s="99"/>
      <c r="E3" s="99"/>
      <c r="F3" s="99"/>
      <c r="G3" s="100"/>
    </row>
    <row r="4" spans="1:7" ht="13.8" thickBot="1" x14ac:dyDescent="0.3">
      <c r="A4" s="59" t="s">
        <v>33</v>
      </c>
      <c r="B4" s="60"/>
      <c r="C4" s="101"/>
      <c r="D4" s="101"/>
      <c r="E4" s="101"/>
      <c r="F4" s="101"/>
      <c r="G4" s="102"/>
    </row>
    <row r="5" spans="1:7" ht="14.4" thickTop="1" thickBot="1" x14ac:dyDescent="0.3">
      <c r="B5" s="61"/>
      <c r="C5" s="62"/>
      <c r="D5" s="63"/>
    </row>
    <row r="6" spans="1:7" ht="13.8" thickBot="1" x14ac:dyDescent="0.3">
      <c r="A6" s="64" t="s">
        <v>34</v>
      </c>
      <c r="B6" s="65" t="s">
        <v>35</v>
      </c>
      <c r="C6" s="66" t="s">
        <v>36</v>
      </c>
      <c r="D6" s="67" t="s">
        <v>37</v>
      </c>
      <c r="E6" s="68" t="s">
        <v>38</v>
      </c>
      <c r="F6" s="69" t="s">
        <v>39</v>
      </c>
      <c r="G6" s="70" t="s">
        <v>40</v>
      </c>
    </row>
    <row r="7" spans="1:7" ht="14.4" thickTop="1" thickBot="1" x14ac:dyDescent="0.3">
      <c r="A7" s="71"/>
      <c r="B7" s="72"/>
      <c r="C7" s="73"/>
      <c r="D7" s="74"/>
      <c r="E7" s="75"/>
      <c r="F7" s="76"/>
      <c r="G7" s="77"/>
    </row>
  </sheetData>
  <sheetProtection password="94F7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showGridLines="0" workbookViewId="0">
      <selection activeCell="O1" sqref="O1:P1"/>
    </sheetView>
  </sheetViews>
  <sheetFormatPr defaultRowHeight="13.2" x14ac:dyDescent="0.25"/>
  <cols>
    <col min="1" max="1" width="10.5546875" customWidth="1"/>
    <col min="4" max="4" width="10.88671875" customWidth="1"/>
    <col min="5" max="5" width="17.6640625" customWidth="1"/>
    <col min="6" max="6" width="10.33203125" customWidth="1"/>
    <col min="7" max="7" width="6.5546875" customWidth="1"/>
    <col min="8" max="8" width="15" customWidth="1"/>
    <col min="15" max="16" width="0" hidden="1" customWidth="1"/>
  </cols>
  <sheetData>
    <row r="1" spans="1:10" ht="13.8" customHeight="1" thickTop="1" x14ac:dyDescent="0.25">
      <c r="A1" s="23" t="s">
        <v>1</v>
      </c>
      <c r="B1" s="28" t="str">
        <f>Stavba!CisloStavby</f>
        <v>OSA0033</v>
      </c>
      <c r="C1" s="31" t="str">
        <f>Stavba!NazevStavby</f>
        <v>OU-Pedagog.fakulty areál ul. Fráni Šrámka</v>
      </c>
      <c r="D1" s="31"/>
      <c r="E1" s="31"/>
      <c r="F1" s="31"/>
      <c r="G1" s="24"/>
      <c r="H1" s="33"/>
    </row>
    <row r="2" spans="1:10" ht="13.8" customHeight="1" thickBot="1" x14ac:dyDescent="0.3">
      <c r="A2" s="25" t="s">
        <v>29</v>
      </c>
      <c r="B2" s="126" t="s">
        <v>45</v>
      </c>
      <c r="C2" s="127" t="s">
        <v>46</v>
      </c>
      <c r="D2" s="92"/>
      <c r="E2" s="92"/>
      <c r="F2" s="92"/>
      <c r="G2" s="26" t="s">
        <v>15</v>
      </c>
      <c r="H2" s="128" t="s">
        <v>47</v>
      </c>
    </row>
    <row r="3" spans="1:10" ht="13.8" customHeight="1" thickTop="1" x14ac:dyDescent="0.25">
      <c r="H3" s="35"/>
    </row>
    <row r="4" spans="1:10" ht="17.399999999999999" customHeight="1" x14ac:dyDescent="0.3">
      <c r="A4" s="91" t="s">
        <v>17</v>
      </c>
      <c r="B4" s="91"/>
      <c r="C4" s="91"/>
      <c r="D4" s="91"/>
      <c r="E4" s="91"/>
      <c r="F4" s="91"/>
      <c r="G4" s="91"/>
      <c r="H4" s="91"/>
    </row>
    <row r="5" spans="1:10" ht="13.2" customHeight="1" x14ac:dyDescent="0.25">
      <c r="H5" s="35"/>
    </row>
    <row r="6" spans="1:10" ht="15.6" customHeight="1" x14ac:dyDescent="0.3">
      <c r="A6" s="32" t="s">
        <v>25</v>
      </c>
      <c r="B6" s="29" t="str">
        <f>B2</f>
        <v>01</v>
      </c>
      <c r="H6" s="35"/>
    </row>
    <row r="7" spans="1:10" ht="15.6" customHeight="1" x14ac:dyDescent="0.3">
      <c r="B7" s="93" t="str">
        <f>C2</f>
        <v>Oprava 1.NP a 2.NP traktu SC</v>
      </c>
      <c r="C7" s="94"/>
      <c r="D7" s="94"/>
      <c r="E7" s="94"/>
      <c r="F7" s="94"/>
      <c r="G7" s="94"/>
      <c r="H7" s="35"/>
    </row>
    <row r="8" spans="1:10" ht="13.2" customHeight="1" x14ac:dyDescent="0.25">
      <c r="H8" s="35"/>
    </row>
    <row r="9" spans="1:10" ht="12.75" customHeight="1" x14ac:dyDescent="0.25">
      <c r="A9" s="32" t="s">
        <v>28</v>
      </c>
      <c r="B9" s="129" t="s">
        <v>49</v>
      </c>
      <c r="C9" s="129" t="s">
        <v>50</v>
      </c>
      <c r="D9" s="32"/>
      <c r="E9" s="32"/>
      <c r="F9" s="32"/>
      <c r="G9" s="32"/>
      <c r="H9" s="36"/>
      <c r="I9" s="32"/>
      <c r="J9" s="32"/>
    </row>
    <row r="10" spans="1:10" ht="12.75" customHeight="1" x14ac:dyDescent="0.25">
      <c r="A10" s="32"/>
      <c r="B10" s="129" t="s">
        <v>51</v>
      </c>
      <c r="C10" s="129" t="s">
        <v>52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5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5">
      <c r="A12" s="32"/>
      <c r="B12" s="129" t="s">
        <v>53</v>
      </c>
      <c r="C12" s="129" t="s">
        <v>54</v>
      </c>
      <c r="D12" s="32"/>
      <c r="E12" s="32"/>
      <c r="F12" s="32"/>
      <c r="G12" s="32"/>
      <c r="H12" s="36"/>
      <c r="I12" s="32"/>
      <c r="J12" s="32"/>
    </row>
    <row r="13" spans="1:10" ht="12.75" customHeight="1" x14ac:dyDescent="0.25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5">
      <c r="A14" s="32"/>
      <c r="B14" s="129" t="s">
        <v>47</v>
      </c>
      <c r="C14" s="129" t="s">
        <v>55</v>
      </c>
      <c r="D14" s="32"/>
      <c r="E14" s="32"/>
      <c r="F14" s="32"/>
      <c r="G14" s="32"/>
      <c r="H14" s="36"/>
      <c r="I14" s="32"/>
      <c r="J14" s="32"/>
    </row>
    <row r="15" spans="1:10" ht="12.75" customHeight="1" x14ac:dyDescent="0.25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x14ac:dyDescent="0.25">
      <c r="A16" s="32" t="s">
        <v>56</v>
      </c>
      <c r="B16" s="32"/>
      <c r="C16" s="129" t="s">
        <v>57</v>
      </c>
      <c r="D16" s="32"/>
      <c r="E16" s="32"/>
      <c r="F16" s="32"/>
      <c r="G16" s="32"/>
      <c r="H16" s="36"/>
      <c r="I16" s="32"/>
      <c r="J16" s="32"/>
    </row>
    <row r="17" spans="1:16" ht="12.75" customHeight="1" x14ac:dyDescent="0.25">
      <c r="A17" s="32"/>
      <c r="B17" s="32"/>
      <c r="C17" s="32"/>
      <c r="D17" s="32"/>
      <c r="E17" s="32"/>
      <c r="F17" s="32"/>
      <c r="G17" s="32"/>
      <c r="H17" s="36"/>
      <c r="I17" s="32"/>
      <c r="J17" s="32"/>
    </row>
    <row r="18" spans="1:16" ht="12.75" customHeight="1" thickBot="1" x14ac:dyDescent="0.3">
      <c r="A18" s="130" t="s">
        <v>58</v>
      </c>
      <c r="B18" s="131"/>
      <c r="C18" s="131"/>
      <c r="D18" s="131"/>
      <c r="E18" s="131"/>
      <c r="F18" s="131"/>
      <c r="G18" s="131"/>
      <c r="H18" s="132"/>
      <c r="I18" s="32"/>
      <c r="J18" s="32"/>
    </row>
    <row r="19" spans="1:16" ht="12.75" customHeight="1" x14ac:dyDescent="0.25">
      <c r="A19" s="138" t="s">
        <v>59</v>
      </c>
      <c r="B19" s="139"/>
      <c r="C19" s="140"/>
      <c r="D19" s="140"/>
      <c r="E19" s="140"/>
      <c r="F19" s="140"/>
      <c r="G19" s="141"/>
      <c r="H19" s="142" t="s">
        <v>60</v>
      </c>
      <c r="I19" s="32"/>
      <c r="J19" s="32"/>
    </row>
    <row r="20" spans="1:16" ht="12.75" customHeight="1" x14ac:dyDescent="0.25">
      <c r="A20" s="136" t="s">
        <v>61</v>
      </c>
      <c r="B20" s="134" t="s">
        <v>62</v>
      </c>
      <c r="C20" s="133"/>
      <c r="D20" s="133"/>
      <c r="E20" s="133"/>
      <c r="F20" s="133"/>
      <c r="G20" s="135"/>
      <c r="H20" s="137">
        <f>'01 1 Pol'!G384</f>
        <v>0</v>
      </c>
      <c r="I20" s="32"/>
      <c r="J20" s="32"/>
      <c r="O20">
        <f>'01 1 Pol'!AN384</f>
        <v>0</v>
      </c>
      <c r="P20">
        <f>'01 1 Pol'!AO384</f>
        <v>0</v>
      </c>
    </row>
    <row r="21" spans="1:16" ht="12.75" customHeight="1" thickBot="1" x14ac:dyDescent="0.3">
      <c r="A21" s="143"/>
      <c r="B21" s="144" t="s">
        <v>63</v>
      </c>
      <c r="C21" s="145"/>
      <c r="D21" s="146" t="str">
        <f>B2</f>
        <v>01</v>
      </c>
      <c r="E21" s="145"/>
      <c r="F21" s="145"/>
      <c r="G21" s="147"/>
      <c r="H21" s="148">
        <f>SUM(H20:H20)</f>
        <v>0</v>
      </c>
      <c r="I21" s="32"/>
      <c r="J21" s="32"/>
    </row>
    <row r="22" spans="1:16" ht="12.75" customHeight="1" x14ac:dyDescent="0.25">
      <c r="A22" s="32"/>
      <c r="B22" s="32"/>
      <c r="C22" s="32"/>
      <c r="D22" s="32"/>
      <c r="E22" s="32"/>
      <c r="F22" s="32"/>
      <c r="G22" s="32"/>
      <c r="H22" s="36"/>
      <c r="I22" s="32"/>
      <c r="J22" s="32"/>
    </row>
    <row r="23" spans="1:16" ht="12.75" customHeight="1" x14ac:dyDescent="0.25">
      <c r="A23" s="32"/>
      <c r="B23" s="32"/>
      <c r="C23" s="32"/>
      <c r="D23" s="32"/>
      <c r="E23" s="32"/>
      <c r="F23" s="32"/>
      <c r="G23" s="32"/>
      <c r="H23" s="36"/>
      <c r="I23" s="32"/>
      <c r="J23" s="32"/>
    </row>
    <row r="24" spans="1:16" ht="12.75" customHeight="1" x14ac:dyDescent="0.25">
      <c r="A24" s="32"/>
      <c r="B24" s="32"/>
      <c r="C24" s="32"/>
      <c r="D24" s="32"/>
      <c r="E24" s="32"/>
      <c r="F24" s="32"/>
      <c r="G24" s="32"/>
      <c r="H24" s="36"/>
      <c r="I24" s="32"/>
      <c r="J24" s="32"/>
    </row>
    <row r="25" spans="1:16" ht="12.75" customHeight="1" x14ac:dyDescent="0.25">
      <c r="A25" s="32"/>
      <c r="B25" s="32"/>
      <c r="C25" s="32"/>
      <c r="D25" s="32"/>
      <c r="E25" s="32"/>
      <c r="F25" s="32"/>
      <c r="G25" s="32"/>
      <c r="H25" s="36"/>
      <c r="I25" s="32"/>
      <c r="J25" s="32"/>
    </row>
    <row r="26" spans="1:16" ht="12.75" customHeight="1" x14ac:dyDescent="0.25">
      <c r="A26" s="32"/>
      <c r="B26" s="32"/>
      <c r="C26" s="32"/>
      <c r="D26" s="32"/>
      <c r="E26" s="32"/>
      <c r="F26" s="32"/>
      <c r="G26" s="32"/>
      <c r="H26" s="36"/>
      <c r="I26" s="32"/>
      <c r="J26" s="32"/>
    </row>
    <row r="27" spans="1:16" ht="12.75" customHeight="1" x14ac:dyDescent="0.25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16" ht="12.75" customHeight="1" x14ac:dyDescent="0.25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16" ht="12.75" customHeight="1" x14ac:dyDescent="0.25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16" ht="12.75" customHeight="1" x14ac:dyDescent="0.25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16" ht="12.75" customHeight="1" x14ac:dyDescent="0.25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16" ht="12.75" customHeight="1" x14ac:dyDescent="0.25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5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5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5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5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5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5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5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5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5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5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5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5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5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5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5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5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5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5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4F7" sheet="1"/>
  <mergeCells count="3">
    <mergeCell ref="C2:F2"/>
    <mergeCell ref="A4:H4"/>
    <mergeCell ref="B7:G7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384"/>
  <sheetViews>
    <sheetView showGridLines="0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8" customWidth="1"/>
    <col min="3" max="3" width="63.77734375" style="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0" max="18" width="0" hidden="1" customWidth="1"/>
    <col min="29" max="41" width="0" hidden="1" customWidth="1"/>
    <col min="52" max="52" width="112.33203125" customWidth="1"/>
    <col min="53" max="53" width="98.5546875" customWidth="1"/>
  </cols>
  <sheetData>
    <row r="1" spans="1:60" ht="16.2" thickBot="1" x14ac:dyDescent="0.3">
      <c r="A1" s="95" t="s">
        <v>64</v>
      </c>
      <c r="B1" s="95"/>
      <c r="C1" s="96"/>
      <c r="D1" s="95"/>
      <c r="E1" s="95"/>
      <c r="F1" s="95"/>
      <c r="G1" s="95"/>
      <c r="H1" s="54"/>
      <c r="I1" s="54"/>
      <c r="J1" s="54"/>
    </row>
    <row r="2" spans="1:60" ht="13.8" thickTop="1" x14ac:dyDescent="0.25">
      <c r="A2" s="55" t="s">
        <v>31</v>
      </c>
      <c r="B2" s="56" t="s">
        <v>42</v>
      </c>
      <c r="C2" s="162" t="s">
        <v>43</v>
      </c>
      <c r="D2" s="97"/>
      <c r="E2" s="97"/>
      <c r="F2" s="97"/>
      <c r="G2" s="98"/>
      <c r="H2" s="54"/>
      <c r="I2" s="54"/>
      <c r="J2" s="54"/>
    </row>
    <row r="3" spans="1:60" x14ac:dyDescent="0.25">
      <c r="A3" s="57" t="s">
        <v>32</v>
      </c>
      <c r="B3" s="58" t="s">
        <v>45</v>
      </c>
      <c r="C3" s="163" t="s">
        <v>46</v>
      </c>
      <c r="D3" s="99"/>
      <c r="E3" s="99"/>
      <c r="F3" s="99"/>
      <c r="G3" s="100"/>
      <c r="H3" s="54"/>
      <c r="I3" s="54"/>
      <c r="J3" s="54"/>
    </row>
    <row r="4" spans="1:60" ht="13.8" thickBot="1" x14ac:dyDescent="0.3">
      <c r="A4" s="149" t="s">
        <v>33</v>
      </c>
      <c r="B4" s="150" t="s">
        <v>61</v>
      </c>
      <c r="C4" s="164" t="s">
        <v>62</v>
      </c>
      <c r="D4" s="151"/>
      <c r="E4" s="151"/>
      <c r="F4" s="151"/>
      <c r="G4" s="152"/>
      <c r="H4" s="54"/>
      <c r="I4" s="54"/>
      <c r="J4" s="54"/>
    </row>
    <row r="5" spans="1:60" ht="14.4" thickTop="1" thickBot="1" x14ac:dyDescent="0.3">
      <c r="A5" s="54"/>
      <c r="B5" s="61"/>
      <c r="C5" s="62"/>
      <c r="D5" s="63"/>
      <c r="E5" s="54"/>
      <c r="F5" s="54"/>
      <c r="G5" s="54"/>
      <c r="H5" s="54"/>
      <c r="I5" s="54"/>
      <c r="J5" s="54"/>
    </row>
    <row r="6" spans="1:60" ht="27.6" thickTop="1" thickBot="1" x14ac:dyDescent="0.3">
      <c r="A6" s="153" t="s">
        <v>34</v>
      </c>
      <c r="B6" s="156" t="s">
        <v>35</v>
      </c>
      <c r="C6" s="157" t="s">
        <v>36</v>
      </c>
      <c r="D6" s="154" t="s">
        <v>37</v>
      </c>
      <c r="E6" s="155" t="s">
        <v>38</v>
      </c>
      <c r="F6" s="158" t="s">
        <v>39</v>
      </c>
      <c r="G6" s="202" t="s">
        <v>40</v>
      </c>
      <c r="H6" s="203" t="s">
        <v>65</v>
      </c>
      <c r="I6" s="167" t="s">
        <v>66</v>
      </c>
      <c r="J6" s="54"/>
    </row>
    <row r="7" spans="1:60" x14ac:dyDescent="0.25">
      <c r="A7" s="204"/>
      <c r="B7" s="205" t="s">
        <v>67</v>
      </c>
      <c r="C7" s="206" t="s">
        <v>68</v>
      </c>
      <c r="D7" s="206"/>
      <c r="E7" s="207"/>
      <c r="F7" s="208"/>
      <c r="G7" s="208"/>
      <c r="H7" s="209"/>
      <c r="I7" s="210"/>
      <c r="J7" s="54"/>
    </row>
    <row r="8" spans="1:60" x14ac:dyDescent="0.25">
      <c r="A8" s="195" t="s">
        <v>69</v>
      </c>
      <c r="B8" s="168" t="s">
        <v>70</v>
      </c>
      <c r="C8" s="223" t="s">
        <v>71</v>
      </c>
      <c r="D8" s="170"/>
      <c r="E8" s="176"/>
      <c r="F8" s="182">
        <f>SUM(G9:G47)</f>
        <v>0</v>
      </c>
      <c r="G8" s="183"/>
      <c r="H8" s="184"/>
      <c r="I8" s="200"/>
      <c r="J8" s="54"/>
    </row>
    <row r="9" spans="1:60" outlineLevel="1" x14ac:dyDescent="0.25">
      <c r="A9" s="196"/>
      <c r="B9" s="165" t="s">
        <v>72</v>
      </c>
      <c r="C9" s="224"/>
      <c r="D9" s="171"/>
      <c r="E9" s="177"/>
      <c r="F9" s="185"/>
      <c r="G9" s="186"/>
      <c r="H9" s="187"/>
      <c r="I9" s="201"/>
      <c r="J9" s="159"/>
      <c r="K9" s="160">
        <v>1</v>
      </c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5">
      <c r="A10" s="196"/>
      <c r="B10" s="166" t="s">
        <v>73</v>
      </c>
      <c r="C10" s="225"/>
      <c r="D10" s="197"/>
      <c r="E10" s="198"/>
      <c r="F10" s="199"/>
      <c r="G10" s="189"/>
      <c r="H10" s="187"/>
      <c r="I10" s="201"/>
      <c r="J10" s="159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5">
      <c r="A11" s="196">
        <v>1</v>
      </c>
      <c r="B11" s="169" t="s">
        <v>74</v>
      </c>
      <c r="C11" s="226" t="s">
        <v>75</v>
      </c>
      <c r="D11" s="172" t="s">
        <v>57</v>
      </c>
      <c r="E11" s="178">
        <v>0.38474999999999998</v>
      </c>
      <c r="F11" s="190"/>
      <c r="G11" s="188">
        <f>E11*F11</f>
        <v>0</v>
      </c>
      <c r="H11" s="187" t="s">
        <v>76</v>
      </c>
      <c r="I11" s="201" t="s">
        <v>77</v>
      </c>
      <c r="J11" s="159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>
        <v>21</v>
      </c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5">
      <c r="A12" s="196"/>
      <c r="B12" s="169"/>
      <c r="C12" s="227" t="s">
        <v>78</v>
      </c>
      <c r="D12" s="173"/>
      <c r="E12" s="179">
        <v>0.38479999999999998</v>
      </c>
      <c r="F12" s="188"/>
      <c r="G12" s="188"/>
      <c r="H12" s="187"/>
      <c r="I12" s="201"/>
      <c r="J12" s="159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 x14ac:dyDescent="0.25">
      <c r="A13" s="196"/>
      <c r="B13" s="166" t="s">
        <v>79</v>
      </c>
      <c r="C13" s="225"/>
      <c r="D13" s="197"/>
      <c r="E13" s="198"/>
      <c r="F13" s="199"/>
      <c r="G13" s="189"/>
      <c r="H13" s="187"/>
      <c r="I13" s="201"/>
      <c r="J13" s="159"/>
      <c r="K13" s="160">
        <v>1</v>
      </c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5">
      <c r="A14" s="196"/>
      <c r="B14" s="166" t="s">
        <v>80</v>
      </c>
      <c r="C14" s="225"/>
      <c r="D14" s="197"/>
      <c r="E14" s="198"/>
      <c r="F14" s="199"/>
      <c r="G14" s="189"/>
      <c r="H14" s="187"/>
      <c r="I14" s="201"/>
      <c r="J14" s="159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5">
      <c r="A15" s="196">
        <v>2</v>
      </c>
      <c r="B15" s="169" t="s">
        <v>81</v>
      </c>
      <c r="C15" s="226" t="s">
        <v>82</v>
      </c>
      <c r="D15" s="172" t="s">
        <v>83</v>
      </c>
      <c r="E15" s="178">
        <v>0.25746999999999998</v>
      </c>
      <c r="F15" s="190"/>
      <c r="G15" s="188">
        <f>E15*F15</f>
        <v>0</v>
      </c>
      <c r="H15" s="187" t="s">
        <v>76</v>
      </c>
      <c r="I15" s="201" t="s">
        <v>77</v>
      </c>
      <c r="J15" s="159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>
        <v>21</v>
      </c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5">
      <c r="A16" s="196"/>
      <c r="B16" s="169"/>
      <c r="C16" s="227" t="s">
        <v>84</v>
      </c>
      <c r="D16" s="173"/>
      <c r="E16" s="179">
        <v>0.1246</v>
      </c>
      <c r="F16" s="188"/>
      <c r="G16" s="188"/>
      <c r="H16" s="187"/>
      <c r="I16" s="201"/>
      <c r="J16" s="159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 x14ac:dyDescent="0.25">
      <c r="A17" s="196"/>
      <c r="B17" s="169"/>
      <c r="C17" s="227" t="s">
        <v>85</v>
      </c>
      <c r="D17" s="173"/>
      <c r="E17" s="179">
        <v>0.1328</v>
      </c>
      <c r="F17" s="188"/>
      <c r="G17" s="188"/>
      <c r="H17" s="187"/>
      <c r="I17" s="201"/>
      <c r="J17" s="159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5">
      <c r="A18" s="196"/>
      <c r="B18" s="166" t="s">
        <v>86</v>
      </c>
      <c r="C18" s="225"/>
      <c r="D18" s="197"/>
      <c r="E18" s="198"/>
      <c r="F18" s="199"/>
      <c r="G18" s="189"/>
      <c r="H18" s="187"/>
      <c r="I18" s="201"/>
      <c r="J18" s="159"/>
      <c r="K18" s="160">
        <v>1</v>
      </c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 x14ac:dyDescent="0.25">
      <c r="A19" s="196"/>
      <c r="B19" s="166" t="s">
        <v>87</v>
      </c>
      <c r="C19" s="225"/>
      <c r="D19" s="197"/>
      <c r="E19" s="198"/>
      <c r="F19" s="199"/>
      <c r="G19" s="189"/>
      <c r="H19" s="187"/>
      <c r="I19" s="201"/>
      <c r="J19" s="159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5">
      <c r="A20" s="196"/>
      <c r="B20" s="166" t="s">
        <v>88</v>
      </c>
      <c r="C20" s="225"/>
      <c r="D20" s="197"/>
      <c r="E20" s="198"/>
      <c r="F20" s="199"/>
      <c r="G20" s="189"/>
      <c r="H20" s="187"/>
      <c r="I20" s="201"/>
      <c r="J20" s="159"/>
      <c r="K20" s="160">
        <v>2</v>
      </c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5">
      <c r="A21" s="196">
        <v>3</v>
      </c>
      <c r="B21" s="169" t="s">
        <v>89</v>
      </c>
      <c r="C21" s="226" t="s">
        <v>90</v>
      </c>
      <c r="D21" s="172" t="s">
        <v>91</v>
      </c>
      <c r="E21" s="178">
        <v>466.15</v>
      </c>
      <c r="F21" s="190"/>
      <c r="G21" s="188">
        <f>E21*F21</f>
        <v>0</v>
      </c>
      <c r="H21" s="187" t="s">
        <v>76</v>
      </c>
      <c r="I21" s="201" t="s">
        <v>77</v>
      </c>
      <c r="J21" s="159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>
        <v>21</v>
      </c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5">
      <c r="A22" s="196"/>
      <c r="B22" s="169"/>
      <c r="C22" s="227" t="s">
        <v>92</v>
      </c>
      <c r="D22" s="173"/>
      <c r="E22" s="179">
        <v>466.15</v>
      </c>
      <c r="F22" s="188"/>
      <c r="G22" s="188"/>
      <c r="H22" s="187"/>
      <c r="I22" s="201"/>
      <c r="J22" s="159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5">
      <c r="A23" s="196"/>
      <c r="B23" s="166" t="s">
        <v>93</v>
      </c>
      <c r="C23" s="225"/>
      <c r="D23" s="197"/>
      <c r="E23" s="198"/>
      <c r="F23" s="199"/>
      <c r="G23" s="189"/>
      <c r="H23" s="187"/>
      <c r="I23" s="201"/>
      <c r="J23" s="159"/>
      <c r="K23" s="160">
        <v>1</v>
      </c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5">
      <c r="A24" s="196"/>
      <c r="B24" s="166" t="s">
        <v>94</v>
      </c>
      <c r="C24" s="225"/>
      <c r="D24" s="197"/>
      <c r="E24" s="198"/>
      <c r="F24" s="199"/>
      <c r="G24" s="189"/>
      <c r="H24" s="187"/>
      <c r="I24" s="201"/>
      <c r="J24" s="159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5">
      <c r="A25" s="196">
        <v>4</v>
      </c>
      <c r="B25" s="169" t="s">
        <v>95</v>
      </c>
      <c r="C25" s="226" t="s">
        <v>96</v>
      </c>
      <c r="D25" s="172" t="s">
        <v>91</v>
      </c>
      <c r="E25" s="178">
        <v>1.47</v>
      </c>
      <c r="F25" s="190"/>
      <c r="G25" s="188">
        <f>E25*F25</f>
        <v>0</v>
      </c>
      <c r="H25" s="187" t="s">
        <v>76</v>
      </c>
      <c r="I25" s="201" t="s">
        <v>77</v>
      </c>
      <c r="J25" s="159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>
        <v>21</v>
      </c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5">
      <c r="A26" s="196"/>
      <c r="B26" s="169"/>
      <c r="C26" s="227" t="s">
        <v>97</v>
      </c>
      <c r="D26" s="173"/>
      <c r="E26" s="179">
        <v>1.47</v>
      </c>
      <c r="F26" s="188"/>
      <c r="G26" s="188"/>
      <c r="H26" s="187"/>
      <c r="I26" s="201"/>
      <c r="J26" s="159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5">
      <c r="A27" s="196"/>
      <c r="B27" s="166" t="s">
        <v>98</v>
      </c>
      <c r="C27" s="225"/>
      <c r="D27" s="197"/>
      <c r="E27" s="198"/>
      <c r="F27" s="199"/>
      <c r="G27" s="189"/>
      <c r="H27" s="187"/>
      <c r="I27" s="201"/>
      <c r="J27" s="159"/>
      <c r="K27" s="160">
        <v>1</v>
      </c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outlineLevel="1" x14ac:dyDescent="0.25">
      <c r="A28" s="196"/>
      <c r="B28" s="166" t="s">
        <v>94</v>
      </c>
      <c r="C28" s="225"/>
      <c r="D28" s="197"/>
      <c r="E28" s="198"/>
      <c r="F28" s="199"/>
      <c r="G28" s="189"/>
      <c r="H28" s="187"/>
      <c r="I28" s="201"/>
      <c r="J28" s="159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5">
      <c r="A29" s="196">
        <v>5</v>
      </c>
      <c r="B29" s="169" t="s">
        <v>99</v>
      </c>
      <c r="C29" s="226" t="s">
        <v>96</v>
      </c>
      <c r="D29" s="172" t="s">
        <v>91</v>
      </c>
      <c r="E29" s="178">
        <v>10.47</v>
      </c>
      <c r="F29" s="190"/>
      <c r="G29" s="188">
        <f>E29*F29</f>
        <v>0</v>
      </c>
      <c r="H29" s="187" t="s">
        <v>76</v>
      </c>
      <c r="I29" s="201" t="s">
        <v>77</v>
      </c>
      <c r="J29" s="159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>
        <v>21</v>
      </c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5">
      <c r="A30" s="196"/>
      <c r="B30" s="169"/>
      <c r="C30" s="227" t="s">
        <v>100</v>
      </c>
      <c r="D30" s="173"/>
      <c r="E30" s="179">
        <v>6.69</v>
      </c>
      <c r="F30" s="188"/>
      <c r="G30" s="188"/>
      <c r="H30" s="187"/>
      <c r="I30" s="201"/>
      <c r="J30" s="159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 x14ac:dyDescent="0.25">
      <c r="A31" s="196"/>
      <c r="B31" s="169"/>
      <c r="C31" s="227" t="s">
        <v>101</v>
      </c>
      <c r="D31" s="173"/>
      <c r="E31" s="179">
        <v>3.78</v>
      </c>
      <c r="F31" s="188"/>
      <c r="G31" s="188"/>
      <c r="H31" s="187"/>
      <c r="I31" s="201"/>
      <c r="J31" s="159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outlineLevel="1" x14ac:dyDescent="0.25">
      <c r="A32" s="196">
        <v>6</v>
      </c>
      <c r="B32" s="169" t="s">
        <v>102</v>
      </c>
      <c r="C32" s="226" t="s">
        <v>103</v>
      </c>
      <c r="D32" s="172" t="s">
        <v>91</v>
      </c>
      <c r="E32" s="178">
        <v>9.7200000000000006</v>
      </c>
      <c r="F32" s="190"/>
      <c r="G32" s="188">
        <f>E32*F32</f>
        <v>0</v>
      </c>
      <c r="H32" s="187" t="s">
        <v>76</v>
      </c>
      <c r="I32" s="201" t="s">
        <v>77</v>
      </c>
      <c r="J32" s="159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>
        <v>21</v>
      </c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 x14ac:dyDescent="0.25">
      <c r="A33" s="196"/>
      <c r="B33" s="169"/>
      <c r="C33" s="227" t="s">
        <v>104</v>
      </c>
      <c r="D33" s="173"/>
      <c r="E33" s="179">
        <v>4.68</v>
      </c>
      <c r="F33" s="188"/>
      <c r="G33" s="188"/>
      <c r="H33" s="187"/>
      <c r="I33" s="201"/>
      <c r="J33" s="159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outlineLevel="1" x14ac:dyDescent="0.25">
      <c r="A34" s="196"/>
      <c r="B34" s="169"/>
      <c r="C34" s="227" t="s">
        <v>105</v>
      </c>
      <c r="D34" s="173"/>
      <c r="E34" s="179">
        <v>5.04</v>
      </c>
      <c r="F34" s="188"/>
      <c r="G34" s="188"/>
      <c r="H34" s="187"/>
      <c r="I34" s="201"/>
      <c r="J34" s="159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 x14ac:dyDescent="0.25">
      <c r="A35" s="196"/>
      <c r="B35" s="166" t="s">
        <v>106</v>
      </c>
      <c r="C35" s="225"/>
      <c r="D35" s="197"/>
      <c r="E35" s="198"/>
      <c r="F35" s="199"/>
      <c r="G35" s="189"/>
      <c r="H35" s="187"/>
      <c r="I35" s="201"/>
      <c r="J35" s="159"/>
      <c r="K35" s="160">
        <v>1</v>
      </c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outlineLevel="1" x14ac:dyDescent="0.25">
      <c r="A36" s="196">
        <v>7</v>
      </c>
      <c r="B36" s="169" t="s">
        <v>107</v>
      </c>
      <c r="C36" s="226" t="s">
        <v>108</v>
      </c>
      <c r="D36" s="172" t="s">
        <v>109</v>
      </c>
      <c r="E36" s="178">
        <v>6</v>
      </c>
      <c r="F36" s="190"/>
      <c r="G36" s="188">
        <f>E36*F36</f>
        <v>0</v>
      </c>
      <c r="H36" s="187" t="s">
        <v>110</v>
      </c>
      <c r="I36" s="201" t="s">
        <v>77</v>
      </c>
      <c r="J36" s="159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>
        <v>21</v>
      </c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5">
      <c r="A37" s="196"/>
      <c r="B37" s="169"/>
      <c r="C37" s="228" t="s">
        <v>111</v>
      </c>
      <c r="D37" s="174"/>
      <c r="E37" s="180"/>
      <c r="F37" s="191"/>
      <c r="G37" s="192"/>
      <c r="H37" s="187"/>
      <c r="I37" s="201"/>
      <c r="J37" s="159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1" t="str">
        <f>C37</f>
        <v>Včetně dodávky kotev i spojovacího materiálu.</v>
      </c>
      <c r="BB37" s="160"/>
      <c r="BC37" s="160"/>
      <c r="BD37" s="160"/>
      <c r="BE37" s="160"/>
      <c r="BF37" s="160"/>
      <c r="BG37" s="160"/>
      <c r="BH37" s="160"/>
    </row>
    <row r="38" spans="1:60" outlineLevel="1" x14ac:dyDescent="0.25">
      <c r="A38" s="196"/>
      <c r="B38" s="166" t="s">
        <v>112</v>
      </c>
      <c r="C38" s="225"/>
      <c r="D38" s="197"/>
      <c r="E38" s="198"/>
      <c r="F38" s="199"/>
      <c r="G38" s="189"/>
      <c r="H38" s="187"/>
      <c r="I38" s="201"/>
      <c r="J38" s="159"/>
      <c r="K38" s="160">
        <v>1</v>
      </c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5">
      <c r="A39" s="196"/>
      <c r="B39" s="166" t="s">
        <v>113</v>
      </c>
      <c r="C39" s="225"/>
      <c r="D39" s="197"/>
      <c r="E39" s="198"/>
      <c r="F39" s="199"/>
      <c r="G39" s="189"/>
      <c r="H39" s="187"/>
      <c r="I39" s="201"/>
      <c r="J39" s="159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1" t="str">
        <f>B39</f>
        <v>ve vybouraných otvorech, s vysekáním kapes pro zavázání, z jakýchkoliv cihel, z pomocného pracovního lešení o výšce podlahy do 1900 mm a pro zatížení do 1,5 kPa,</v>
      </c>
      <c r="BA39" s="160"/>
      <c r="BB39" s="160"/>
      <c r="BC39" s="160"/>
      <c r="BD39" s="160"/>
      <c r="BE39" s="160"/>
      <c r="BF39" s="160"/>
      <c r="BG39" s="160"/>
      <c r="BH39" s="160"/>
    </row>
    <row r="40" spans="1:60" outlineLevel="1" x14ac:dyDescent="0.25">
      <c r="A40" s="196">
        <v>8</v>
      </c>
      <c r="B40" s="169" t="s">
        <v>114</v>
      </c>
      <c r="C40" s="226" t="s">
        <v>115</v>
      </c>
      <c r="D40" s="172" t="s">
        <v>91</v>
      </c>
      <c r="E40" s="178">
        <v>1.5</v>
      </c>
      <c r="F40" s="190"/>
      <c r="G40" s="188">
        <f>E40*F40</f>
        <v>0</v>
      </c>
      <c r="H40" s="187" t="s">
        <v>76</v>
      </c>
      <c r="I40" s="201" t="s">
        <v>77</v>
      </c>
      <c r="J40" s="159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>
        <v>21</v>
      </c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5">
      <c r="A41" s="196"/>
      <c r="B41" s="169"/>
      <c r="C41" s="227" t="s">
        <v>116</v>
      </c>
      <c r="D41" s="173"/>
      <c r="E41" s="179">
        <v>1.5</v>
      </c>
      <c r="F41" s="188"/>
      <c r="G41" s="188"/>
      <c r="H41" s="187"/>
      <c r="I41" s="201"/>
      <c r="J41" s="159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outlineLevel="1" x14ac:dyDescent="0.25">
      <c r="A42" s="196"/>
      <c r="B42" s="166" t="s">
        <v>117</v>
      </c>
      <c r="C42" s="225"/>
      <c r="D42" s="197"/>
      <c r="E42" s="198"/>
      <c r="F42" s="199"/>
      <c r="G42" s="189"/>
      <c r="H42" s="187"/>
      <c r="I42" s="201"/>
      <c r="J42" s="159"/>
      <c r="K42" s="160">
        <v>1</v>
      </c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outlineLevel="1" x14ac:dyDescent="0.25">
      <c r="A43" s="196"/>
      <c r="B43" s="166" t="s">
        <v>118</v>
      </c>
      <c r="C43" s="225"/>
      <c r="D43" s="197"/>
      <c r="E43" s="198"/>
      <c r="F43" s="199"/>
      <c r="G43" s="189"/>
      <c r="H43" s="187"/>
      <c r="I43" s="201"/>
      <c r="J43" s="159"/>
      <c r="K43" s="160">
        <v>2</v>
      </c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outlineLevel="1" x14ac:dyDescent="0.25">
      <c r="A44" s="196">
        <v>9</v>
      </c>
      <c r="B44" s="169" t="s">
        <v>119</v>
      </c>
      <c r="C44" s="226" t="s">
        <v>120</v>
      </c>
      <c r="D44" s="172" t="s">
        <v>121</v>
      </c>
      <c r="E44" s="178">
        <v>38</v>
      </c>
      <c r="F44" s="190"/>
      <c r="G44" s="188">
        <f>E44*F44</f>
        <v>0</v>
      </c>
      <c r="H44" s="187" t="s">
        <v>76</v>
      </c>
      <c r="I44" s="201" t="s">
        <v>77</v>
      </c>
      <c r="J44" s="159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>
        <v>21</v>
      </c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outlineLevel="1" x14ac:dyDescent="0.25">
      <c r="A45" s="196"/>
      <c r="B45" s="169"/>
      <c r="C45" s="227" t="s">
        <v>122</v>
      </c>
      <c r="D45" s="173"/>
      <c r="E45" s="179">
        <v>30</v>
      </c>
      <c r="F45" s="188"/>
      <c r="G45" s="188"/>
      <c r="H45" s="187"/>
      <c r="I45" s="201"/>
      <c r="J45" s="159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</row>
    <row r="46" spans="1:60" outlineLevel="1" x14ac:dyDescent="0.25">
      <c r="A46" s="196"/>
      <c r="B46" s="169"/>
      <c r="C46" s="227" t="s">
        <v>123</v>
      </c>
      <c r="D46" s="173"/>
      <c r="E46" s="179">
        <v>8</v>
      </c>
      <c r="F46" s="188"/>
      <c r="G46" s="188"/>
      <c r="H46" s="187"/>
      <c r="I46" s="201"/>
      <c r="J46" s="159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 x14ac:dyDescent="0.25">
      <c r="A47" s="196">
        <v>10</v>
      </c>
      <c r="B47" s="169" t="s">
        <v>124</v>
      </c>
      <c r="C47" s="226" t="s">
        <v>125</v>
      </c>
      <c r="D47" s="172" t="s">
        <v>126</v>
      </c>
      <c r="E47" s="178">
        <v>2</v>
      </c>
      <c r="F47" s="190"/>
      <c r="G47" s="188">
        <f>E47*F47</f>
        <v>0</v>
      </c>
      <c r="H47" s="187"/>
      <c r="I47" s="201" t="s">
        <v>127</v>
      </c>
      <c r="J47" s="159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>
        <v>21</v>
      </c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x14ac:dyDescent="0.25">
      <c r="A48" s="195" t="s">
        <v>69</v>
      </c>
      <c r="B48" s="168" t="s">
        <v>128</v>
      </c>
      <c r="C48" s="223" t="s">
        <v>129</v>
      </c>
      <c r="D48" s="170"/>
      <c r="E48" s="176"/>
      <c r="F48" s="193">
        <f>SUM(G49:G100)</f>
        <v>0</v>
      </c>
      <c r="G48" s="194"/>
      <c r="H48" s="184"/>
      <c r="I48" s="200"/>
      <c r="J48" s="54"/>
    </row>
    <row r="49" spans="1:60" outlineLevel="1" x14ac:dyDescent="0.25">
      <c r="A49" s="196"/>
      <c r="B49" s="165" t="s">
        <v>130</v>
      </c>
      <c r="C49" s="224"/>
      <c r="D49" s="171"/>
      <c r="E49" s="177"/>
      <c r="F49" s="185"/>
      <c r="G49" s="186"/>
      <c r="H49" s="187"/>
      <c r="I49" s="201"/>
      <c r="J49" s="159"/>
      <c r="K49" s="160">
        <v>1</v>
      </c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ht="21" outlineLevel="1" x14ac:dyDescent="0.25">
      <c r="A50" s="196"/>
      <c r="B50" s="166" t="s">
        <v>131</v>
      </c>
      <c r="C50" s="225"/>
      <c r="D50" s="197"/>
      <c r="E50" s="198"/>
      <c r="F50" s="199"/>
      <c r="G50" s="189"/>
      <c r="H50" s="187"/>
      <c r="I50" s="201"/>
      <c r="J50" s="159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1" t="str">
        <f>B50</f>
        <v>které se zřizují před úpravami povrchu, a obalení osazených dveřních zárubní před znečištěním při úpravách povrchu nástřikem plastických maltovin včetně pozdějšího odkrytí,</v>
      </c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 x14ac:dyDescent="0.25">
      <c r="A51" s="196">
        <v>11</v>
      </c>
      <c r="B51" s="169" t="s">
        <v>132</v>
      </c>
      <c r="C51" s="226" t="s">
        <v>133</v>
      </c>
      <c r="D51" s="172" t="s">
        <v>91</v>
      </c>
      <c r="E51" s="178">
        <v>205.70249999999999</v>
      </c>
      <c r="F51" s="190"/>
      <c r="G51" s="188">
        <f>E51*F51</f>
        <v>0</v>
      </c>
      <c r="H51" s="187" t="s">
        <v>110</v>
      </c>
      <c r="I51" s="201" t="s">
        <v>77</v>
      </c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>
        <v>21</v>
      </c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5">
      <c r="A52" s="196"/>
      <c r="B52" s="169"/>
      <c r="C52" s="227" t="s">
        <v>134</v>
      </c>
      <c r="D52" s="173"/>
      <c r="E52" s="179">
        <v>179.52</v>
      </c>
      <c r="F52" s="188"/>
      <c r="G52" s="188"/>
      <c r="H52" s="187"/>
      <c r="I52" s="201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5">
      <c r="A53" s="196"/>
      <c r="B53" s="169"/>
      <c r="C53" s="227" t="s">
        <v>135</v>
      </c>
      <c r="D53" s="173"/>
      <c r="E53" s="179">
        <v>26.182500000000001</v>
      </c>
      <c r="F53" s="188"/>
      <c r="G53" s="188"/>
      <c r="H53" s="187"/>
      <c r="I53" s="201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5">
      <c r="A54" s="196"/>
      <c r="B54" s="166" t="s">
        <v>136</v>
      </c>
      <c r="C54" s="225"/>
      <c r="D54" s="197"/>
      <c r="E54" s="198"/>
      <c r="F54" s="199"/>
      <c r="G54" s="189"/>
      <c r="H54" s="187"/>
      <c r="I54" s="201"/>
      <c r="J54" s="160"/>
      <c r="K54" s="160">
        <v>1</v>
      </c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5">
      <c r="A55" s="196"/>
      <c r="B55" s="166" t="s">
        <v>137</v>
      </c>
      <c r="C55" s="225"/>
      <c r="D55" s="197"/>
      <c r="E55" s="198"/>
      <c r="F55" s="199"/>
      <c r="G55" s="189"/>
      <c r="H55" s="187"/>
      <c r="I55" s="201"/>
      <c r="J55" s="160"/>
      <c r="K55" s="160">
        <v>2</v>
      </c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5">
      <c r="A56" s="196">
        <v>12</v>
      </c>
      <c r="B56" s="169" t="s">
        <v>138</v>
      </c>
      <c r="C56" s="226" t="s">
        <v>139</v>
      </c>
      <c r="D56" s="172" t="s">
        <v>91</v>
      </c>
      <c r="E56" s="178">
        <v>544.20000000000005</v>
      </c>
      <c r="F56" s="190"/>
      <c r="G56" s="188">
        <f>E56*F56</f>
        <v>0</v>
      </c>
      <c r="H56" s="187" t="s">
        <v>76</v>
      </c>
      <c r="I56" s="201" t="s">
        <v>77</v>
      </c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>
        <v>21</v>
      </c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5">
      <c r="A57" s="196"/>
      <c r="B57" s="169"/>
      <c r="C57" s="228" t="s">
        <v>140</v>
      </c>
      <c r="D57" s="174"/>
      <c r="E57" s="180"/>
      <c r="F57" s="191"/>
      <c r="G57" s="192"/>
      <c r="H57" s="187"/>
      <c r="I57" s="201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1" t="str">
        <f>C57</f>
        <v>Včetně pomocného pracovního lešení o výšce podlahy do 1900 mm a pro zatížení do 1,5 kPa.</v>
      </c>
      <c r="BB57" s="160"/>
      <c r="BC57" s="160"/>
      <c r="BD57" s="160"/>
      <c r="BE57" s="160"/>
      <c r="BF57" s="160"/>
      <c r="BG57" s="160"/>
      <c r="BH57" s="160"/>
    </row>
    <row r="58" spans="1:60" outlineLevel="1" x14ac:dyDescent="0.25">
      <c r="A58" s="196"/>
      <c r="B58" s="169"/>
      <c r="C58" s="227" t="s">
        <v>141</v>
      </c>
      <c r="D58" s="173"/>
      <c r="E58" s="179">
        <v>999.71</v>
      </c>
      <c r="F58" s="188"/>
      <c r="G58" s="188"/>
      <c r="H58" s="187"/>
      <c r="I58" s="201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5">
      <c r="A59" s="196"/>
      <c r="B59" s="169"/>
      <c r="C59" s="227" t="s">
        <v>142</v>
      </c>
      <c r="D59" s="173"/>
      <c r="E59" s="179">
        <v>-147.41999999999999</v>
      </c>
      <c r="F59" s="188"/>
      <c r="G59" s="188"/>
      <c r="H59" s="187"/>
      <c r="I59" s="201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5">
      <c r="A60" s="196"/>
      <c r="B60" s="169"/>
      <c r="C60" s="227" t="s">
        <v>143</v>
      </c>
      <c r="D60" s="173"/>
      <c r="E60" s="179">
        <v>-308.08999999999997</v>
      </c>
      <c r="F60" s="188"/>
      <c r="G60" s="188"/>
      <c r="H60" s="187"/>
      <c r="I60" s="201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5">
      <c r="A61" s="196"/>
      <c r="B61" s="166" t="s">
        <v>144</v>
      </c>
      <c r="C61" s="225"/>
      <c r="D61" s="197"/>
      <c r="E61" s="198"/>
      <c r="F61" s="199"/>
      <c r="G61" s="189"/>
      <c r="H61" s="187"/>
      <c r="I61" s="201"/>
      <c r="J61" s="160"/>
      <c r="K61" s="160">
        <v>1</v>
      </c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ht="21" outlineLevel="1" x14ac:dyDescent="0.25">
      <c r="A62" s="196"/>
      <c r="B62" s="166" t="s">
        <v>145</v>
      </c>
      <c r="C62" s="225"/>
      <c r="D62" s="197"/>
      <c r="E62" s="198"/>
      <c r="F62" s="199"/>
      <c r="G62" s="189"/>
      <c r="H62" s="187"/>
      <c r="I62" s="201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1" t="str">
        <f>B62</f>
        <v>vodorovných, šikmých, žebrových a klenutých a schodišťových konstrukcí, s nejnutnějším obroušením podkladu (pemzou apod.) a oprášením, s pomocným lešením o výšce podlahy do 1900 mm a pro zatížení do 1,5 kPa,</v>
      </c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5">
      <c r="A63" s="196">
        <v>13</v>
      </c>
      <c r="B63" s="169" t="s">
        <v>146</v>
      </c>
      <c r="C63" s="226" t="s">
        <v>147</v>
      </c>
      <c r="D63" s="172" t="s">
        <v>91</v>
      </c>
      <c r="E63" s="178">
        <v>544.20000000000005</v>
      </c>
      <c r="F63" s="190"/>
      <c r="G63" s="188">
        <f>E63*F63</f>
        <v>0</v>
      </c>
      <c r="H63" s="187" t="s">
        <v>110</v>
      </c>
      <c r="I63" s="201" t="s">
        <v>77</v>
      </c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>
        <v>21</v>
      </c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 x14ac:dyDescent="0.25">
      <c r="A64" s="196"/>
      <c r="B64" s="166" t="s">
        <v>148</v>
      </c>
      <c r="C64" s="225"/>
      <c r="D64" s="197"/>
      <c r="E64" s="198"/>
      <c r="F64" s="199"/>
      <c r="G64" s="189"/>
      <c r="H64" s="187"/>
      <c r="I64" s="201"/>
      <c r="J64" s="160"/>
      <c r="K64" s="160">
        <v>1</v>
      </c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outlineLevel="1" x14ac:dyDescent="0.25">
      <c r="A65" s="196"/>
      <c r="B65" s="166" t="s">
        <v>149</v>
      </c>
      <c r="C65" s="225"/>
      <c r="D65" s="197"/>
      <c r="E65" s="198"/>
      <c r="F65" s="199"/>
      <c r="G65" s="189"/>
      <c r="H65" s="187"/>
      <c r="I65" s="201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5">
      <c r="A66" s="196">
        <v>14</v>
      </c>
      <c r="B66" s="169" t="s">
        <v>150</v>
      </c>
      <c r="C66" s="226" t="s">
        <v>151</v>
      </c>
      <c r="D66" s="172" t="s">
        <v>91</v>
      </c>
      <c r="E66" s="178">
        <v>54.42</v>
      </c>
      <c r="F66" s="190"/>
      <c r="G66" s="188">
        <f>E66*F66</f>
        <v>0</v>
      </c>
      <c r="H66" s="187" t="s">
        <v>110</v>
      </c>
      <c r="I66" s="201" t="s">
        <v>77</v>
      </c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>
        <v>21</v>
      </c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 x14ac:dyDescent="0.25">
      <c r="A67" s="196"/>
      <c r="B67" s="166" t="s">
        <v>152</v>
      </c>
      <c r="C67" s="225"/>
      <c r="D67" s="197"/>
      <c r="E67" s="198"/>
      <c r="F67" s="199"/>
      <c r="G67" s="189"/>
      <c r="H67" s="187"/>
      <c r="I67" s="201"/>
      <c r="J67" s="160"/>
      <c r="K67" s="160">
        <v>1</v>
      </c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 x14ac:dyDescent="0.25">
      <c r="A68" s="196"/>
      <c r="B68" s="166" t="s">
        <v>153</v>
      </c>
      <c r="C68" s="225"/>
      <c r="D68" s="197"/>
      <c r="E68" s="198"/>
      <c r="F68" s="199"/>
      <c r="G68" s="189"/>
      <c r="H68" s="187"/>
      <c r="I68" s="201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5">
      <c r="A69" s="196"/>
      <c r="B69" s="166" t="s">
        <v>154</v>
      </c>
      <c r="C69" s="225"/>
      <c r="D69" s="197"/>
      <c r="E69" s="198"/>
      <c r="F69" s="199"/>
      <c r="G69" s="189"/>
      <c r="H69" s="187"/>
      <c r="I69" s="201"/>
      <c r="J69" s="160"/>
      <c r="K69" s="160">
        <v>2</v>
      </c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 x14ac:dyDescent="0.25">
      <c r="A70" s="196">
        <v>15</v>
      </c>
      <c r="B70" s="169" t="s">
        <v>155</v>
      </c>
      <c r="C70" s="226" t="s">
        <v>156</v>
      </c>
      <c r="D70" s="172" t="s">
        <v>91</v>
      </c>
      <c r="E70" s="178">
        <v>25</v>
      </c>
      <c r="F70" s="190"/>
      <c r="G70" s="188">
        <f>E70*F70</f>
        <v>0</v>
      </c>
      <c r="H70" s="187" t="s">
        <v>76</v>
      </c>
      <c r="I70" s="201" t="s">
        <v>77</v>
      </c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>
        <v>21</v>
      </c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 x14ac:dyDescent="0.25">
      <c r="A71" s="196"/>
      <c r="B71" s="166" t="s">
        <v>157</v>
      </c>
      <c r="C71" s="225"/>
      <c r="D71" s="197"/>
      <c r="E71" s="198"/>
      <c r="F71" s="199"/>
      <c r="G71" s="189"/>
      <c r="H71" s="187"/>
      <c r="I71" s="201"/>
      <c r="J71" s="160"/>
      <c r="K71" s="160">
        <v>1</v>
      </c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5">
      <c r="A72" s="196">
        <v>16</v>
      </c>
      <c r="B72" s="169" t="s">
        <v>158</v>
      </c>
      <c r="C72" s="226" t="s">
        <v>159</v>
      </c>
      <c r="D72" s="172" t="s">
        <v>91</v>
      </c>
      <c r="E72" s="178">
        <v>1864.6</v>
      </c>
      <c r="F72" s="190"/>
      <c r="G72" s="188">
        <f>E72*F72</f>
        <v>0</v>
      </c>
      <c r="H72" s="187" t="s">
        <v>76</v>
      </c>
      <c r="I72" s="201" t="s">
        <v>77</v>
      </c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>
        <v>21</v>
      </c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5">
      <c r="A73" s="196"/>
      <c r="B73" s="169"/>
      <c r="C73" s="228" t="s">
        <v>140</v>
      </c>
      <c r="D73" s="174"/>
      <c r="E73" s="180"/>
      <c r="F73" s="191"/>
      <c r="G73" s="192"/>
      <c r="H73" s="187"/>
      <c r="I73" s="201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1" t="str">
        <f>C73</f>
        <v>Včetně pomocného pracovního lešení o výšce podlahy do 1900 mm a pro zatížení do 1,5 kPa.</v>
      </c>
      <c r="BB73" s="160"/>
      <c r="BC73" s="160"/>
      <c r="BD73" s="160"/>
      <c r="BE73" s="160"/>
      <c r="BF73" s="160"/>
      <c r="BG73" s="160"/>
      <c r="BH73" s="160"/>
    </row>
    <row r="74" spans="1:60" outlineLevel="1" x14ac:dyDescent="0.25">
      <c r="A74" s="196"/>
      <c r="B74" s="166" t="s">
        <v>160</v>
      </c>
      <c r="C74" s="225"/>
      <c r="D74" s="197"/>
      <c r="E74" s="198"/>
      <c r="F74" s="199"/>
      <c r="G74" s="189"/>
      <c r="H74" s="187"/>
      <c r="I74" s="201"/>
      <c r="J74" s="160"/>
      <c r="K74" s="160">
        <v>1</v>
      </c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outlineLevel="1" x14ac:dyDescent="0.25">
      <c r="A75" s="196"/>
      <c r="B75" s="166" t="s">
        <v>161</v>
      </c>
      <c r="C75" s="225"/>
      <c r="D75" s="197"/>
      <c r="E75" s="198"/>
      <c r="F75" s="199"/>
      <c r="G75" s="189"/>
      <c r="H75" s="187"/>
      <c r="I75" s="201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outlineLevel="1" x14ac:dyDescent="0.25">
      <c r="A76" s="196">
        <v>17</v>
      </c>
      <c r="B76" s="169" t="s">
        <v>162</v>
      </c>
      <c r="C76" s="226" t="s">
        <v>163</v>
      </c>
      <c r="D76" s="172" t="s">
        <v>91</v>
      </c>
      <c r="E76" s="178">
        <v>27.56</v>
      </c>
      <c r="F76" s="190"/>
      <c r="G76" s="188">
        <f>E76*F76</f>
        <v>0</v>
      </c>
      <c r="H76" s="187" t="s">
        <v>110</v>
      </c>
      <c r="I76" s="201" t="s">
        <v>77</v>
      </c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>
        <v>21</v>
      </c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 x14ac:dyDescent="0.25">
      <c r="A77" s="196"/>
      <c r="B77" s="166" t="s">
        <v>164</v>
      </c>
      <c r="C77" s="225"/>
      <c r="D77" s="197"/>
      <c r="E77" s="198"/>
      <c r="F77" s="199"/>
      <c r="G77" s="189"/>
      <c r="H77" s="187"/>
      <c r="I77" s="201"/>
      <c r="J77" s="160"/>
      <c r="K77" s="160">
        <v>1</v>
      </c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 x14ac:dyDescent="0.25">
      <c r="A78" s="196"/>
      <c r="B78" s="166" t="s">
        <v>165</v>
      </c>
      <c r="C78" s="225"/>
      <c r="D78" s="197"/>
      <c r="E78" s="198"/>
      <c r="F78" s="199"/>
      <c r="G78" s="189"/>
      <c r="H78" s="187"/>
      <c r="I78" s="201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outlineLevel="1" x14ac:dyDescent="0.25">
      <c r="A79" s="196">
        <v>18</v>
      </c>
      <c r="B79" s="169" t="s">
        <v>166</v>
      </c>
      <c r="C79" s="226" t="s">
        <v>167</v>
      </c>
      <c r="D79" s="172" t="s">
        <v>91</v>
      </c>
      <c r="E79" s="178">
        <v>1864.6</v>
      </c>
      <c r="F79" s="190"/>
      <c r="G79" s="188">
        <f>E79*F79</f>
        <v>0</v>
      </c>
      <c r="H79" s="187" t="s">
        <v>110</v>
      </c>
      <c r="I79" s="201" t="s">
        <v>77</v>
      </c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>
        <v>21</v>
      </c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 x14ac:dyDescent="0.25">
      <c r="A80" s="196"/>
      <c r="B80" s="166" t="s">
        <v>168</v>
      </c>
      <c r="C80" s="225"/>
      <c r="D80" s="197"/>
      <c r="E80" s="198"/>
      <c r="F80" s="199"/>
      <c r="G80" s="189"/>
      <c r="H80" s="187"/>
      <c r="I80" s="201"/>
      <c r="J80" s="160"/>
      <c r="K80" s="160">
        <v>1</v>
      </c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outlineLevel="1" x14ac:dyDescent="0.25">
      <c r="A81" s="196"/>
      <c r="B81" s="166" t="s">
        <v>169</v>
      </c>
      <c r="C81" s="225"/>
      <c r="D81" s="197"/>
      <c r="E81" s="198"/>
      <c r="F81" s="199"/>
      <c r="G81" s="189"/>
      <c r="H81" s="187"/>
      <c r="I81" s="201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</row>
    <row r="82" spans="1:60" outlineLevel="1" x14ac:dyDescent="0.25">
      <c r="A82" s="196">
        <v>19</v>
      </c>
      <c r="B82" s="169" t="s">
        <v>170</v>
      </c>
      <c r="C82" s="226" t="s">
        <v>171</v>
      </c>
      <c r="D82" s="172" t="s">
        <v>91</v>
      </c>
      <c r="E82" s="178">
        <v>43.32</v>
      </c>
      <c r="F82" s="190"/>
      <c r="G82" s="188">
        <f>E82*F82</f>
        <v>0</v>
      </c>
      <c r="H82" s="187" t="s">
        <v>110</v>
      </c>
      <c r="I82" s="201" t="s">
        <v>77</v>
      </c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>
        <v>21</v>
      </c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</row>
    <row r="83" spans="1:60" outlineLevel="1" x14ac:dyDescent="0.25">
      <c r="A83" s="196"/>
      <c r="B83" s="169"/>
      <c r="C83" s="227" t="s">
        <v>172</v>
      </c>
      <c r="D83" s="173"/>
      <c r="E83" s="179">
        <v>2.94</v>
      </c>
      <c r="F83" s="188"/>
      <c r="G83" s="188"/>
      <c r="H83" s="187"/>
      <c r="I83" s="201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</row>
    <row r="84" spans="1:60" outlineLevel="1" x14ac:dyDescent="0.25">
      <c r="A84" s="196"/>
      <c r="B84" s="169"/>
      <c r="C84" s="227" t="s">
        <v>173</v>
      </c>
      <c r="D84" s="173"/>
      <c r="E84" s="179">
        <v>20.94</v>
      </c>
      <c r="F84" s="188"/>
      <c r="G84" s="188"/>
      <c r="H84" s="187"/>
      <c r="I84" s="201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</row>
    <row r="85" spans="1:60" outlineLevel="1" x14ac:dyDescent="0.25">
      <c r="A85" s="196"/>
      <c r="B85" s="169"/>
      <c r="C85" s="227" t="s">
        <v>174</v>
      </c>
      <c r="D85" s="173"/>
      <c r="E85" s="179">
        <v>19.440000000000001</v>
      </c>
      <c r="F85" s="188"/>
      <c r="G85" s="188"/>
      <c r="H85" s="187"/>
      <c r="I85" s="201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</row>
    <row r="86" spans="1:60" outlineLevel="1" x14ac:dyDescent="0.25">
      <c r="A86" s="196"/>
      <c r="B86" s="166" t="s">
        <v>175</v>
      </c>
      <c r="C86" s="225"/>
      <c r="D86" s="197"/>
      <c r="E86" s="198"/>
      <c r="F86" s="199"/>
      <c r="G86" s="189"/>
      <c r="H86" s="187"/>
      <c r="I86" s="201"/>
      <c r="J86" s="160"/>
      <c r="K86" s="160">
        <v>1</v>
      </c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</row>
    <row r="87" spans="1:60" outlineLevel="1" x14ac:dyDescent="0.25">
      <c r="A87" s="196"/>
      <c r="B87" s="166" t="s">
        <v>176</v>
      </c>
      <c r="C87" s="225"/>
      <c r="D87" s="197"/>
      <c r="E87" s="198"/>
      <c r="F87" s="199"/>
      <c r="G87" s="189"/>
      <c r="H87" s="187"/>
      <c r="I87" s="201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</row>
    <row r="88" spans="1:60" outlineLevel="1" x14ac:dyDescent="0.25">
      <c r="A88" s="196">
        <v>20</v>
      </c>
      <c r="B88" s="169" t="s">
        <v>177</v>
      </c>
      <c r="C88" s="226" t="s">
        <v>178</v>
      </c>
      <c r="D88" s="172" t="s">
        <v>91</v>
      </c>
      <c r="E88" s="178">
        <v>12.75</v>
      </c>
      <c r="F88" s="190"/>
      <c r="G88" s="188">
        <f>E88*F88</f>
        <v>0</v>
      </c>
      <c r="H88" s="187" t="s">
        <v>110</v>
      </c>
      <c r="I88" s="201" t="s">
        <v>77</v>
      </c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>
        <v>21</v>
      </c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</row>
    <row r="89" spans="1:60" outlineLevel="1" x14ac:dyDescent="0.25">
      <c r="A89" s="196"/>
      <c r="B89" s="169"/>
      <c r="C89" s="227" t="s">
        <v>179</v>
      </c>
      <c r="D89" s="173"/>
      <c r="E89" s="179">
        <v>12.75</v>
      </c>
      <c r="F89" s="188"/>
      <c r="G89" s="188"/>
      <c r="H89" s="187"/>
      <c r="I89" s="201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</row>
    <row r="90" spans="1:60" outlineLevel="1" x14ac:dyDescent="0.25">
      <c r="A90" s="196"/>
      <c r="B90" s="166" t="s">
        <v>180</v>
      </c>
      <c r="C90" s="225"/>
      <c r="D90" s="197"/>
      <c r="E90" s="198"/>
      <c r="F90" s="199"/>
      <c r="G90" s="189"/>
      <c r="H90" s="187"/>
      <c r="I90" s="201"/>
      <c r="J90" s="160"/>
      <c r="K90" s="160">
        <v>1</v>
      </c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</row>
    <row r="91" spans="1:60" outlineLevel="1" x14ac:dyDescent="0.25">
      <c r="A91" s="196">
        <v>21</v>
      </c>
      <c r="B91" s="169" t="s">
        <v>181</v>
      </c>
      <c r="C91" s="226" t="s">
        <v>151</v>
      </c>
      <c r="D91" s="172" t="s">
        <v>91</v>
      </c>
      <c r="E91" s="178">
        <v>286.43099999999998</v>
      </c>
      <c r="F91" s="190"/>
      <c r="G91" s="188">
        <f>E91*F91</f>
        <v>0</v>
      </c>
      <c r="H91" s="187" t="s">
        <v>110</v>
      </c>
      <c r="I91" s="201" t="s">
        <v>77</v>
      </c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>
        <v>21</v>
      </c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</row>
    <row r="92" spans="1:60" outlineLevel="1" x14ac:dyDescent="0.25">
      <c r="A92" s="196"/>
      <c r="B92" s="166" t="s">
        <v>182</v>
      </c>
      <c r="C92" s="225"/>
      <c r="D92" s="197"/>
      <c r="E92" s="198"/>
      <c r="F92" s="199"/>
      <c r="G92" s="189"/>
      <c r="H92" s="187"/>
      <c r="I92" s="201"/>
      <c r="J92" s="160"/>
      <c r="K92" s="160">
        <v>1</v>
      </c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 x14ac:dyDescent="0.25">
      <c r="A93" s="196"/>
      <c r="B93" s="166" t="s">
        <v>183</v>
      </c>
      <c r="C93" s="225"/>
      <c r="D93" s="197"/>
      <c r="E93" s="198"/>
      <c r="F93" s="199"/>
      <c r="G93" s="189"/>
      <c r="H93" s="187"/>
      <c r="I93" s="201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outlineLevel="1" x14ac:dyDescent="0.25">
      <c r="A94" s="196"/>
      <c r="B94" s="166" t="s">
        <v>184</v>
      </c>
      <c r="C94" s="225"/>
      <c r="D94" s="197"/>
      <c r="E94" s="198"/>
      <c r="F94" s="199"/>
      <c r="G94" s="189"/>
      <c r="H94" s="187"/>
      <c r="I94" s="201"/>
      <c r="J94" s="160"/>
      <c r="K94" s="160">
        <v>2</v>
      </c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 x14ac:dyDescent="0.25">
      <c r="A95" s="196">
        <v>22</v>
      </c>
      <c r="B95" s="169" t="s">
        <v>185</v>
      </c>
      <c r="C95" s="226" t="s">
        <v>186</v>
      </c>
      <c r="D95" s="172" t="s">
        <v>57</v>
      </c>
      <c r="E95" s="178">
        <v>2.39175</v>
      </c>
      <c r="F95" s="190"/>
      <c r="G95" s="188">
        <f>E95*F95</f>
        <v>0</v>
      </c>
      <c r="H95" s="187" t="s">
        <v>76</v>
      </c>
      <c r="I95" s="201" t="s">
        <v>77</v>
      </c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>
        <v>21</v>
      </c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 x14ac:dyDescent="0.25">
      <c r="A96" s="196"/>
      <c r="B96" s="169"/>
      <c r="C96" s="227" t="s">
        <v>187</v>
      </c>
      <c r="D96" s="173"/>
      <c r="E96" s="179">
        <v>0.39179999999999998</v>
      </c>
      <c r="F96" s="188"/>
      <c r="G96" s="188"/>
      <c r="H96" s="187"/>
      <c r="I96" s="201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outlineLevel="1" x14ac:dyDescent="0.25">
      <c r="A97" s="196"/>
      <c r="B97" s="169"/>
      <c r="C97" s="227" t="s">
        <v>188</v>
      </c>
      <c r="D97" s="173"/>
      <c r="E97" s="179">
        <v>2</v>
      </c>
      <c r="F97" s="188"/>
      <c r="G97" s="188"/>
      <c r="H97" s="187"/>
      <c r="I97" s="201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outlineLevel="1" x14ac:dyDescent="0.25">
      <c r="A98" s="196">
        <v>23</v>
      </c>
      <c r="B98" s="169" t="s">
        <v>189</v>
      </c>
      <c r="C98" s="226" t="s">
        <v>190</v>
      </c>
      <c r="D98" s="172" t="s">
        <v>91</v>
      </c>
      <c r="E98" s="178">
        <v>2864.31</v>
      </c>
      <c r="F98" s="190"/>
      <c r="G98" s="188">
        <f>E98*F98</f>
        <v>0</v>
      </c>
      <c r="H98" s="187"/>
      <c r="I98" s="201" t="s">
        <v>127</v>
      </c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>
        <v>21</v>
      </c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</row>
    <row r="99" spans="1:60" outlineLevel="1" x14ac:dyDescent="0.25">
      <c r="A99" s="196">
        <v>24</v>
      </c>
      <c r="B99" s="169" t="s">
        <v>191</v>
      </c>
      <c r="C99" s="226" t="s">
        <v>192</v>
      </c>
      <c r="D99" s="172" t="s">
        <v>91</v>
      </c>
      <c r="E99" s="178">
        <v>429.6465</v>
      </c>
      <c r="F99" s="190"/>
      <c r="G99" s="188">
        <f>E99*F99</f>
        <v>0</v>
      </c>
      <c r="H99" s="187"/>
      <c r="I99" s="201" t="s">
        <v>127</v>
      </c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>
        <v>21</v>
      </c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outlineLevel="1" x14ac:dyDescent="0.25">
      <c r="A100" s="196"/>
      <c r="B100" s="169"/>
      <c r="C100" s="227" t="s">
        <v>193</v>
      </c>
      <c r="D100" s="173"/>
      <c r="E100" s="179">
        <v>429.6465</v>
      </c>
      <c r="F100" s="188"/>
      <c r="G100" s="188"/>
      <c r="H100" s="187"/>
      <c r="I100" s="201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x14ac:dyDescent="0.25">
      <c r="A101" s="195" t="s">
        <v>69</v>
      </c>
      <c r="B101" s="168" t="s">
        <v>194</v>
      </c>
      <c r="C101" s="223" t="s">
        <v>195</v>
      </c>
      <c r="D101" s="170"/>
      <c r="E101" s="176"/>
      <c r="F101" s="193">
        <f>SUM(G102:G116)</f>
        <v>0</v>
      </c>
      <c r="G101" s="194"/>
      <c r="H101" s="184"/>
      <c r="I101" s="200"/>
    </row>
    <row r="102" spans="1:60" outlineLevel="1" x14ac:dyDescent="0.25">
      <c r="A102" s="196">
        <v>25</v>
      </c>
      <c r="B102" s="169" t="s">
        <v>196</v>
      </c>
      <c r="C102" s="226" t="s">
        <v>197</v>
      </c>
      <c r="D102" s="172" t="s">
        <v>91</v>
      </c>
      <c r="E102" s="178">
        <v>157.54</v>
      </c>
      <c r="F102" s="190"/>
      <c r="G102" s="188">
        <f>E102*F102</f>
        <v>0</v>
      </c>
      <c r="H102" s="187"/>
      <c r="I102" s="201" t="s">
        <v>127</v>
      </c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>
        <v>21</v>
      </c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outlineLevel="1" x14ac:dyDescent="0.25">
      <c r="A103" s="196"/>
      <c r="B103" s="169"/>
      <c r="C103" s="227" t="s">
        <v>198</v>
      </c>
      <c r="D103" s="173"/>
      <c r="E103" s="179">
        <v>157.54</v>
      </c>
      <c r="F103" s="188"/>
      <c r="G103" s="188"/>
      <c r="H103" s="187"/>
      <c r="I103" s="201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</row>
    <row r="104" spans="1:60" ht="20.399999999999999" outlineLevel="1" x14ac:dyDescent="0.25">
      <c r="A104" s="196">
        <v>26</v>
      </c>
      <c r="B104" s="169" t="s">
        <v>199</v>
      </c>
      <c r="C104" s="226" t="s">
        <v>200</v>
      </c>
      <c r="D104" s="172" t="s">
        <v>91</v>
      </c>
      <c r="E104" s="178">
        <v>157.54</v>
      </c>
      <c r="F104" s="190"/>
      <c r="G104" s="188">
        <f>E104*F104</f>
        <v>0</v>
      </c>
      <c r="H104" s="187"/>
      <c r="I104" s="201" t="s">
        <v>127</v>
      </c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>
        <v>21</v>
      </c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</row>
    <row r="105" spans="1:60" outlineLevel="1" x14ac:dyDescent="0.25">
      <c r="A105" s="196">
        <v>27</v>
      </c>
      <c r="B105" s="169" t="s">
        <v>201</v>
      </c>
      <c r="C105" s="226" t="s">
        <v>202</v>
      </c>
      <c r="D105" s="172" t="s">
        <v>91</v>
      </c>
      <c r="E105" s="178">
        <v>75.194999999999993</v>
      </c>
      <c r="F105" s="190"/>
      <c r="G105" s="188">
        <f>E105*F105</f>
        <v>0</v>
      </c>
      <c r="H105" s="187"/>
      <c r="I105" s="201" t="s">
        <v>127</v>
      </c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>
        <v>21</v>
      </c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0" outlineLevel="1" x14ac:dyDescent="0.25">
      <c r="A106" s="196"/>
      <c r="B106" s="169"/>
      <c r="C106" s="227" t="s">
        <v>203</v>
      </c>
      <c r="D106" s="173"/>
      <c r="E106" s="179">
        <v>9.36</v>
      </c>
      <c r="F106" s="188"/>
      <c r="G106" s="188"/>
      <c r="H106" s="187"/>
      <c r="I106" s="201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</row>
    <row r="107" spans="1:60" outlineLevel="1" x14ac:dyDescent="0.25">
      <c r="A107" s="196"/>
      <c r="B107" s="169"/>
      <c r="C107" s="227" t="s">
        <v>204</v>
      </c>
      <c r="D107" s="173"/>
      <c r="E107" s="179">
        <v>32.4</v>
      </c>
      <c r="F107" s="188"/>
      <c r="G107" s="188"/>
      <c r="H107" s="187"/>
      <c r="I107" s="201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</row>
    <row r="108" spans="1:60" outlineLevel="1" x14ac:dyDescent="0.25">
      <c r="A108" s="196"/>
      <c r="B108" s="169"/>
      <c r="C108" s="227" t="s">
        <v>205</v>
      </c>
      <c r="D108" s="173"/>
      <c r="E108" s="179">
        <v>33.435000000000002</v>
      </c>
      <c r="F108" s="188"/>
      <c r="G108" s="188"/>
      <c r="H108" s="187"/>
      <c r="I108" s="201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</row>
    <row r="109" spans="1:60" outlineLevel="1" x14ac:dyDescent="0.25">
      <c r="A109" s="196">
        <v>28</v>
      </c>
      <c r="B109" s="169" t="s">
        <v>206</v>
      </c>
      <c r="C109" s="226" t="s">
        <v>207</v>
      </c>
      <c r="D109" s="172" t="s">
        <v>91</v>
      </c>
      <c r="E109" s="178">
        <v>680.84</v>
      </c>
      <c r="F109" s="190"/>
      <c r="G109" s="188">
        <f>E109*F109</f>
        <v>0</v>
      </c>
      <c r="H109" s="187"/>
      <c r="I109" s="201" t="s">
        <v>127</v>
      </c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>
        <v>21</v>
      </c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</row>
    <row r="110" spans="1:60" outlineLevel="1" x14ac:dyDescent="0.25">
      <c r="A110" s="196"/>
      <c r="B110" s="169"/>
      <c r="C110" s="227" t="s">
        <v>208</v>
      </c>
      <c r="D110" s="173"/>
      <c r="E110" s="179">
        <v>278.45</v>
      </c>
      <c r="F110" s="188"/>
      <c r="G110" s="188"/>
      <c r="H110" s="187"/>
      <c r="I110" s="201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</row>
    <row r="111" spans="1:60" outlineLevel="1" x14ac:dyDescent="0.25">
      <c r="A111" s="196"/>
      <c r="B111" s="169"/>
      <c r="C111" s="227" t="s">
        <v>209</v>
      </c>
      <c r="D111" s="173"/>
      <c r="E111" s="179">
        <v>402.39</v>
      </c>
      <c r="F111" s="188"/>
      <c r="G111" s="188"/>
      <c r="H111" s="187"/>
      <c r="I111" s="201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</row>
    <row r="112" spans="1:60" ht="20.399999999999999" outlineLevel="1" x14ac:dyDescent="0.25">
      <c r="A112" s="196">
        <v>29</v>
      </c>
      <c r="B112" s="169" t="s">
        <v>210</v>
      </c>
      <c r="C112" s="226" t="s">
        <v>211</v>
      </c>
      <c r="D112" s="172" t="s">
        <v>91</v>
      </c>
      <c r="E112" s="178">
        <v>680.84</v>
      </c>
      <c r="F112" s="190"/>
      <c r="G112" s="188">
        <f>E112*F112</f>
        <v>0</v>
      </c>
      <c r="H112" s="187"/>
      <c r="I112" s="201" t="s">
        <v>127</v>
      </c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>
        <v>21</v>
      </c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</row>
    <row r="113" spans="1:60" outlineLevel="1" x14ac:dyDescent="0.25">
      <c r="A113" s="196">
        <v>30</v>
      </c>
      <c r="B113" s="169" t="s">
        <v>212</v>
      </c>
      <c r="C113" s="226" t="s">
        <v>213</v>
      </c>
      <c r="D113" s="172" t="s">
        <v>91</v>
      </c>
      <c r="E113" s="178">
        <v>838.38</v>
      </c>
      <c r="F113" s="190"/>
      <c r="G113" s="188">
        <f>E113*F113</f>
        <v>0</v>
      </c>
      <c r="H113" s="187"/>
      <c r="I113" s="201" t="s">
        <v>127</v>
      </c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>
        <v>21</v>
      </c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</row>
    <row r="114" spans="1:60" outlineLevel="1" x14ac:dyDescent="0.25">
      <c r="A114" s="196"/>
      <c r="B114" s="169"/>
      <c r="C114" s="227" t="s">
        <v>198</v>
      </c>
      <c r="D114" s="173"/>
      <c r="E114" s="179">
        <v>157.54</v>
      </c>
      <c r="F114" s="188"/>
      <c r="G114" s="188"/>
      <c r="H114" s="187"/>
      <c r="I114" s="201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</row>
    <row r="115" spans="1:60" outlineLevel="1" x14ac:dyDescent="0.25">
      <c r="A115" s="196"/>
      <c r="B115" s="169"/>
      <c r="C115" s="227" t="s">
        <v>208</v>
      </c>
      <c r="D115" s="173"/>
      <c r="E115" s="179">
        <v>278.45</v>
      </c>
      <c r="F115" s="188"/>
      <c r="G115" s="188"/>
      <c r="H115" s="187"/>
      <c r="I115" s="201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</row>
    <row r="116" spans="1:60" outlineLevel="1" x14ac:dyDescent="0.25">
      <c r="A116" s="196"/>
      <c r="B116" s="169"/>
      <c r="C116" s="227" t="s">
        <v>209</v>
      </c>
      <c r="D116" s="173"/>
      <c r="E116" s="179">
        <v>402.39</v>
      </c>
      <c r="F116" s="188"/>
      <c r="G116" s="188"/>
      <c r="H116" s="187"/>
      <c r="I116" s="201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</row>
    <row r="117" spans="1:60" x14ac:dyDescent="0.25">
      <c r="A117" s="195" t="s">
        <v>69</v>
      </c>
      <c r="B117" s="168" t="s">
        <v>214</v>
      </c>
      <c r="C117" s="223" t="s">
        <v>215</v>
      </c>
      <c r="D117" s="170"/>
      <c r="E117" s="176"/>
      <c r="F117" s="193">
        <f>SUM(G118:G144)</f>
        <v>0</v>
      </c>
      <c r="G117" s="194"/>
      <c r="H117" s="184"/>
      <c r="I117" s="200"/>
    </row>
    <row r="118" spans="1:60" outlineLevel="1" x14ac:dyDescent="0.25">
      <c r="A118" s="196"/>
      <c r="B118" s="165" t="s">
        <v>216</v>
      </c>
      <c r="C118" s="224"/>
      <c r="D118" s="171"/>
      <c r="E118" s="177"/>
      <c r="F118" s="185"/>
      <c r="G118" s="186"/>
      <c r="H118" s="187"/>
      <c r="I118" s="201"/>
      <c r="J118" s="160"/>
      <c r="K118" s="160">
        <v>1</v>
      </c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</row>
    <row r="119" spans="1:60" outlineLevel="1" x14ac:dyDescent="0.25">
      <c r="A119" s="196">
        <v>31</v>
      </c>
      <c r="B119" s="169" t="s">
        <v>217</v>
      </c>
      <c r="C119" s="226" t="s">
        <v>218</v>
      </c>
      <c r="D119" s="172" t="s">
        <v>91</v>
      </c>
      <c r="E119" s="178">
        <v>600</v>
      </c>
      <c r="F119" s="190"/>
      <c r="G119" s="188">
        <f>E119*F119</f>
        <v>0</v>
      </c>
      <c r="H119" s="187" t="s">
        <v>219</v>
      </c>
      <c r="I119" s="201" t="s">
        <v>77</v>
      </c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>
        <v>21</v>
      </c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</row>
    <row r="120" spans="1:60" outlineLevel="1" x14ac:dyDescent="0.25">
      <c r="A120" s="196"/>
      <c r="B120" s="166" t="s">
        <v>220</v>
      </c>
      <c r="C120" s="225"/>
      <c r="D120" s="197"/>
      <c r="E120" s="198"/>
      <c r="F120" s="199"/>
      <c r="G120" s="189"/>
      <c r="H120" s="187"/>
      <c r="I120" s="201"/>
      <c r="J120" s="160"/>
      <c r="K120" s="160">
        <v>1</v>
      </c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</row>
    <row r="121" spans="1:60" ht="21" outlineLevel="1" x14ac:dyDescent="0.25">
      <c r="A121" s="196"/>
      <c r="B121" s="166" t="s">
        <v>221</v>
      </c>
      <c r="C121" s="225"/>
      <c r="D121" s="197"/>
      <c r="E121" s="198"/>
      <c r="F121" s="199"/>
      <c r="G121" s="189"/>
      <c r="H121" s="187"/>
      <c r="I121" s="201"/>
      <c r="J121" s="160"/>
      <c r="K121" s="160">
        <v>2</v>
      </c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1" t="str">
        <f>B121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121" s="160"/>
      <c r="BB121" s="160"/>
      <c r="BC121" s="160"/>
      <c r="BD121" s="160"/>
      <c r="BE121" s="160"/>
      <c r="BF121" s="160"/>
      <c r="BG121" s="160"/>
      <c r="BH121" s="160"/>
    </row>
    <row r="122" spans="1:60" outlineLevel="1" x14ac:dyDescent="0.25">
      <c r="A122" s="196">
        <v>32</v>
      </c>
      <c r="B122" s="169" t="s">
        <v>222</v>
      </c>
      <c r="C122" s="226" t="s">
        <v>223</v>
      </c>
      <c r="D122" s="172" t="s">
        <v>91</v>
      </c>
      <c r="E122" s="178">
        <v>1039.95</v>
      </c>
      <c r="F122" s="190"/>
      <c r="G122" s="188">
        <f>E122*F122</f>
        <v>0</v>
      </c>
      <c r="H122" s="187" t="s">
        <v>110</v>
      </c>
      <c r="I122" s="201" t="s">
        <v>77</v>
      </c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>
        <v>21</v>
      </c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</row>
    <row r="123" spans="1:60" outlineLevel="1" x14ac:dyDescent="0.25">
      <c r="A123" s="196"/>
      <c r="B123" s="169"/>
      <c r="C123" s="227" t="s">
        <v>224</v>
      </c>
      <c r="D123" s="173"/>
      <c r="E123" s="179">
        <v>455.4</v>
      </c>
      <c r="F123" s="188"/>
      <c r="G123" s="188"/>
      <c r="H123" s="187"/>
      <c r="I123" s="201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</row>
    <row r="124" spans="1:60" outlineLevel="1" x14ac:dyDescent="0.25">
      <c r="A124" s="196"/>
      <c r="B124" s="169"/>
      <c r="C124" s="227" t="s">
        <v>225</v>
      </c>
      <c r="D124" s="173"/>
      <c r="E124" s="179">
        <v>558.29999999999995</v>
      </c>
      <c r="F124" s="188"/>
      <c r="G124" s="188"/>
      <c r="H124" s="187"/>
      <c r="I124" s="201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160"/>
      <c r="AP124" s="160"/>
      <c r="AQ124" s="160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</row>
    <row r="125" spans="1:60" outlineLevel="1" x14ac:dyDescent="0.25">
      <c r="A125" s="196"/>
      <c r="B125" s="169"/>
      <c r="C125" s="227" t="s">
        <v>226</v>
      </c>
      <c r="D125" s="173"/>
      <c r="E125" s="179">
        <v>26.25</v>
      </c>
      <c r="F125" s="188"/>
      <c r="G125" s="188"/>
      <c r="H125" s="187"/>
      <c r="I125" s="201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</row>
    <row r="126" spans="1:60" outlineLevel="1" x14ac:dyDescent="0.25">
      <c r="A126" s="196">
        <v>33</v>
      </c>
      <c r="B126" s="169" t="s">
        <v>227</v>
      </c>
      <c r="C126" s="226" t="s">
        <v>228</v>
      </c>
      <c r="D126" s="172" t="s">
        <v>126</v>
      </c>
      <c r="E126" s="178">
        <v>1</v>
      </c>
      <c r="F126" s="190"/>
      <c r="G126" s="188">
        <f>E126*F126</f>
        <v>0</v>
      </c>
      <c r="H126" s="187"/>
      <c r="I126" s="201" t="s">
        <v>127</v>
      </c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>
        <v>21</v>
      </c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  <c r="BG126" s="160"/>
      <c r="BH126" s="160"/>
    </row>
    <row r="127" spans="1:60" ht="20.399999999999999" outlineLevel="1" x14ac:dyDescent="0.25">
      <c r="A127" s="196">
        <v>34</v>
      </c>
      <c r="B127" s="169" t="s">
        <v>229</v>
      </c>
      <c r="C127" s="226" t="s">
        <v>230</v>
      </c>
      <c r="D127" s="172" t="s">
        <v>126</v>
      </c>
      <c r="E127" s="178">
        <v>1</v>
      </c>
      <c r="F127" s="190"/>
      <c r="G127" s="188">
        <f>E127*F127</f>
        <v>0</v>
      </c>
      <c r="H127" s="187"/>
      <c r="I127" s="201" t="s">
        <v>127</v>
      </c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>
        <v>21</v>
      </c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</row>
    <row r="128" spans="1:60" outlineLevel="1" x14ac:dyDescent="0.25">
      <c r="A128" s="196">
        <v>35</v>
      </c>
      <c r="B128" s="169" t="s">
        <v>231</v>
      </c>
      <c r="C128" s="226" t="s">
        <v>232</v>
      </c>
      <c r="D128" s="172" t="s">
        <v>126</v>
      </c>
      <c r="E128" s="178">
        <v>28</v>
      </c>
      <c r="F128" s="190"/>
      <c r="G128" s="188">
        <f>E128*F128</f>
        <v>0</v>
      </c>
      <c r="H128" s="187"/>
      <c r="I128" s="201" t="s">
        <v>127</v>
      </c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>
        <v>21</v>
      </c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</row>
    <row r="129" spans="1:60" outlineLevel="1" x14ac:dyDescent="0.25">
      <c r="A129" s="196"/>
      <c r="B129" s="169"/>
      <c r="C129" s="227" t="s">
        <v>233</v>
      </c>
      <c r="D129" s="173"/>
      <c r="E129" s="179">
        <v>12</v>
      </c>
      <c r="F129" s="188"/>
      <c r="G129" s="188"/>
      <c r="H129" s="187"/>
      <c r="I129" s="201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</row>
    <row r="130" spans="1:60" outlineLevel="1" x14ac:dyDescent="0.25">
      <c r="A130" s="196"/>
      <c r="B130" s="169"/>
      <c r="C130" s="227" t="s">
        <v>234</v>
      </c>
      <c r="D130" s="173"/>
      <c r="E130" s="179">
        <v>16</v>
      </c>
      <c r="F130" s="188"/>
      <c r="G130" s="188"/>
      <c r="H130" s="187"/>
      <c r="I130" s="201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160"/>
      <c r="AP130" s="160"/>
      <c r="AQ130" s="160"/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160"/>
      <c r="BD130" s="160"/>
      <c r="BE130" s="160"/>
      <c r="BF130" s="160"/>
      <c r="BG130" s="160"/>
      <c r="BH130" s="160"/>
    </row>
    <row r="131" spans="1:60" outlineLevel="1" x14ac:dyDescent="0.25">
      <c r="A131" s="196">
        <v>36</v>
      </c>
      <c r="B131" s="169" t="s">
        <v>235</v>
      </c>
      <c r="C131" s="226" t="s">
        <v>236</v>
      </c>
      <c r="D131" s="172" t="s">
        <v>126</v>
      </c>
      <c r="E131" s="178">
        <v>1</v>
      </c>
      <c r="F131" s="190"/>
      <c r="G131" s="188">
        <f>E131*F131</f>
        <v>0</v>
      </c>
      <c r="H131" s="187"/>
      <c r="I131" s="201" t="s">
        <v>127</v>
      </c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>
        <v>21</v>
      </c>
      <c r="AN131" s="160"/>
      <c r="AO131" s="160"/>
      <c r="AP131" s="160"/>
      <c r="AQ131" s="160"/>
      <c r="AR131" s="160"/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160"/>
      <c r="BC131" s="160"/>
      <c r="BD131" s="160"/>
      <c r="BE131" s="160"/>
      <c r="BF131" s="160"/>
      <c r="BG131" s="160"/>
      <c r="BH131" s="160"/>
    </row>
    <row r="132" spans="1:60" outlineLevel="1" x14ac:dyDescent="0.25">
      <c r="A132" s="196">
        <v>37</v>
      </c>
      <c r="B132" s="169" t="s">
        <v>237</v>
      </c>
      <c r="C132" s="226" t="s">
        <v>238</v>
      </c>
      <c r="D132" s="172" t="s">
        <v>126</v>
      </c>
      <c r="E132" s="178">
        <v>1</v>
      </c>
      <c r="F132" s="190"/>
      <c r="G132" s="188">
        <f>E132*F132</f>
        <v>0</v>
      </c>
      <c r="H132" s="187"/>
      <c r="I132" s="201" t="s">
        <v>127</v>
      </c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>
        <v>21</v>
      </c>
      <c r="AN132" s="160"/>
      <c r="AO132" s="160"/>
      <c r="AP132" s="160"/>
      <c r="AQ132" s="160"/>
      <c r="AR132" s="160"/>
      <c r="AS132" s="160"/>
      <c r="AT132" s="160"/>
      <c r="AU132" s="160"/>
      <c r="AV132" s="160"/>
      <c r="AW132" s="160"/>
      <c r="AX132" s="160"/>
      <c r="AY132" s="160"/>
      <c r="AZ132" s="160"/>
      <c r="BA132" s="160"/>
      <c r="BB132" s="160"/>
      <c r="BC132" s="160"/>
      <c r="BD132" s="160"/>
      <c r="BE132" s="160"/>
      <c r="BF132" s="160"/>
      <c r="BG132" s="160"/>
      <c r="BH132" s="160"/>
    </row>
    <row r="133" spans="1:60" outlineLevel="1" x14ac:dyDescent="0.25">
      <c r="A133" s="196">
        <v>38</v>
      </c>
      <c r="B133" s="169" t="s">
        <v>239</v>
      </c>
      <c r="C133" s="226" t="s">
        <v>240</v>
      </c>
      <c r="D133" s="172" t="s">
        <v>126</v>
      </c>
      <c r="E133" s="178">
        <v>16</v>
      </c>
      <c r="F133" s="190"/>
      <c r="G133" s="188">
        <f>E133*F133</f>
        <v>0</v>
      </c>
      <c r="H133" s="187"/>
      <c r="I133" s="201" t="s">
        <v>127</v>
      </c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>
        <v>21</v>
      </c>
      <c r="AN133" s="160"/>
      <c r="AO133" s="160"/>
      <c r="AP133" s="160"/>
      <c r="AQ133" s="160"/>
      <c r="AR133" s="160"/>
      <c r="AS133" s="160"/>
      <c r="AT133" s="160"/>
      <c r="AU133" s="160"/>
      <c r="AV133" s="160"/>
      <c r="AW133" s="160"/>
      <c r="AX133" s="160"/>
      <c r="AY133" s="160"/>
      <c r="AZ133" s="160"/>
      <c r="BA133" s="160"/>
      <c r="BB133" s="160"/>
      <c r="BC133" s="160"/>
      <c r="BD133" s="160"/>
      <c r="BE133" s="160"/>
      <c r="BF133" s="160"/>
      <c r="BG133" s="160"/>
      <c r="BH133" s="160"/>
    </row>
    <row r="134" spans="1:60" outlineLevel="1" x14ac:dyDescent="0.25">
      <c r="A134" s="196"/>
      <c r="B134" s="169"/>
      <c r="C134" s="227" t="s">
        <v>241</v>
      </c>
      <c r="D134" s="173"/>
      <c r="E134" s="179">
        <v>7</v>
      </c>
      <c r="F134" s="188"/>
      <c r="G134" s="188"/>
      <c r="H134" s="187"/>
      <c r="I134" s="201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160"/>
      <c r="AO134" s="160"/>
      <c r="AP134" s="160"/>
      <c r="AQ134" s="160"/>
      <c r="AR134" s="160"/>
      <c r="AS134" s="160"/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160"/>
      <c r="BD134" s="160"/>
      <c r="BE134" s="160"/>
      <c r="BF134" s="160"/>
      <c r="BG134" s="160"/>
      <c r="BH134" s="160"/>
    </row>
    <row r="135" spans="1:60" outlineLevel="1" x14ac:dyDescent="0.25">
      <c r="A135" s="196"/>
      <c r="B135" s="169"/>
      <c r="C135" s="227" t="s">
        <v>214</v>
      </c>
      <c r="D135" s="173"/>
      <c r="E135" s="179">
        <v>9</v>
      </c>
      <c r="F135" s="188"/>
      <c r="G135" s="188"/>
      <c r="H135" s="187"/>
      <c r="I135" s="201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160"/>
      <c r="BD135" s="160"/>
      <c r="BE135" s="160"/>
      <c r="BF135" s="160"/>
      <c r="BG135" s="160"/>
      <c r="BH135" s="160"/>
    </row>
    <row r="136" spans="1:60" outlineLevel="1" x14ac:dyDescent="0.25">
      <c r="A136" s="196">
        <v>39</v>
      </c>
      <c r="B136" s="169" t="s">
        <v>242</v>
      </c>
      <c r="C136" s="226" t="s">
        <v>243</v>
      </c>
      <c r="D136" s="172" t="s">
        <v>126</v>
      </c>
      <c r="E136" s="178">
        <v>19</v>
      </c>
      <c r="F136" s="190"/>
      <c r="G136" s="188">
        <f>E136*F136</f>
        <v>0</v>
      </c>
      <c r="H136" s="187"/>
      <c r="I136" s="201" t="s">
        <v>127</v>
      </c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>
        <v>21</v>
      </c>
      <c r="AN136" s="160"/>
      <c r="AO136" s="160"/>
      <c r="AP136" s="160"/>
      <c r="AQ136" s="160"/>
      <c r="AR136" s="160"/>
      <c r="AS136" s="160"/>
      <c r="AT136" s="160"/>
      <c r="AU136" s="160"/>
      <c r="AV136" s="160"/>
      <c r="AW136" s="160"/>
      <c r="AX136" s="160"/>
      <c r="AY136" s="160"/>
      <c r="AZ136" s="160"/>
      <c r="BA136" s="160"/>
      <c r="BB136" s="160"/>
      <c r="BC136" s="160"/>
      <c r="BD136" s="160"/>
      <c r="BE136" s="160"/>
      <c r="BF136" s="160"/>
      <c r="BG136" s="160"/>
      <c r="BH136" s="160"/>
    </row>
    <row r="137" spans="1:60" outlineLevel="1" x14ac:dyDescent="0.25">
      <c r="A137" s="196"/>
      <c r="B137" s="169"/>
      <c r="C137" s="227" t="s">
        <v>214</v>
      </c>
      <c r="D137" s="173"/>
      <c r="E137" s="179">
        <v>9</v>
      </c>
      <c r="F137" s="188"/>
      <c r="G137" s="188"/>
      <c r="H137" s="187"/>
      <c r="I137" s="201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160"/>
      <c r="AP137" s="160"/>
      <c r="AQ137" s="160"/>
      <c r="AR137" s="160"/>
      <c r="AS137" s="160"/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160"/>
      <c r="BD137" s="160"/>
      <c r="BE137" s="160"/>
      <c r="BF137" s="160"/>
      <c r="BG137" s="160"/>
      <c r="BH137" s="160"/>
    </row>
    <row r="138" spans="1:60" outlineLevel="1" x14ac:dyDescent="0.25">
      <c r="A138" s="196"/>
      <c r="B138" s="169"/>
      <c r="C138" s="227" t="s">
        <v>244</v>
      </c>
      <c r="D138" s="173"/>
      <c r="E138" s="179">
        <v>10</v>
      </c>
      <c r="F138" s="188"/>
      <c r="G138" s="188"/>
      <c r="H138" s="187"/>
      <c r="I138" s="201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160"/>
      <c r="AP138" s="160"/>
      <c r="AQ138" s="160"/>
      <c r="AR138" s="160"/>
      <c r="AS138" s="160"/>
      <c r="AT138" s="160"/>
      <c r="AU138" s="160"/>
      <c r="AV138" s="160"/>
      <c r="AW138" s="160"/>
      <c r="AX138" s="160"/>
      <c r="AY138" s="160"/>
      <c r="AZ138" s="160"/>
      <c r="BA138" s="160"/>
      <c r="BB138" s="160"/>
      <c r="BC138" s="160"/>
      <c r="BD138" s="160"/>
      <c r="BE138" s="160"/>
      <c r="BF138" s="160"/>
      <c r="BG138" s="160"/>
      <c r="BH138" s="160"/>
    </row>
    <row r="139" spans="1:60" outlineLevel="1" x14ac:dyDescent="0.25">
      <c r="A139" s="196">
        <v>40</v>
      </c>
      <c r="B139" s="169" t="s">
        <v>245</v>
      </c>
      <c r="C139" s="226" t="s">
        <v>246</v>
      </c>
      <c r="D139" s="172" t="s">
        <v>247</v>
      </c>
      <c r="E139" s="178">
        <v>100</v>
      </c>
      <c r="F139" s="190"/>
      <c r="G139" s="188">
        <f>E139*F139</f>
        <v>0</v>
      </c>
      <c r="H139" s="187"/>
      <c r="I139" s="201" t="s">
        <v>127</v>
      </c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>
        <v>21</v>
      </c>
      <c r="AN139" s="160"/>
      <c r="AO139" s="160"/>
      <c r="AP139" s="160"/>
      <c r="AQ139" s="160"/>
      <c r="AR139" s="160"/>
      <c r="AS139" s="160"/>
      <c r="AT139" s="160"/>
      <c r="AU139" s="160"/>
      <c r="AV139" s="160"/>
      <c r="AW139" s="160"/>
      <c r="AX139" s="160"/>
      <c r="AY139" s="160"/>
      <c r="AZ139" s="160"/>
      <c r="BA139" s="160"/>
      <c r="BB139" s="160"/>
      <c r="BC139" s="160"/>
      <c r="BD139" s="160"/>
      <c r="BE139" s="160"/>
      <c r="BF139" s="160"/>
      <c r="BG139" s="160"/>
      <c r="BH139" s="160"/>
    </row>
    <row r="140" spans="1:60" outlineLevel="1" x14ac:dyDescent="0.25">
      <c r="A140" s="196">
        <v>41</v>
      </c>
      <c r="B140" s="169" t="s">
        <v>248</v>
      </c>
      <c r="C140" s="226" t="s">
        <v>249</v>
      </c>
      <c r="D140" s="172" t="s">
        <v>126</v>
      </c>
      <c r="E140" s="178">
        <v>4</v>
      </c>
      <c r="F140" s="190"/>
      <c r="G140" s="188">
        <f>E140*F140</f>
        <v>0</v>
      </c>
      <c r="H140" s="187"/>
      <c r="I140" s="201" t="s">
        <v>127</v>
      </c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0">
        <v>21</v>
      </c>
      <c r="AN140" s="160"/>
      <c r="AO140" s="160"/>
      <c r="AP140" s="160"/>
      <c r="AQ140" s="160"/>
      <c r="AR140" s="160"/>
      <c r="AS140" s="160"/>
      <c r="AT140" s="160"/>
      <c r="AU140" s="160"/>
      <c r="AV140" s="160"/>
      <c r="AW140" s="160"/>
      <c r="AX140" s="160"/>
      <c r="AY140" s="160"/>
      <c r="AZ140" s="160"/>
      <c r="BA140" s="160"/>
      <c r="BB140" s="160"/>
      <c r="BC140" s="160"/>
      <c r="BD140" s="160"/>
      <c r="BE140" s="160"/>
      <c r="BF140" s="160"/>
      <c r="BG140" s="160"/>
      <c r="BH140" s="160"/>
    </row>
    <row r="141" spans="1:60" outlineLevel="1" x14ac:dyDescent="0.25">
      <c r="A141" s="196">
        <v>42</v>
      </c>
      <c r="B141" s="169" t="s">
        <v>250</v>
      </c>
      <c r="C141" s="226" t="s">
        <v>251</v>
      </c>
      <c r="D141" s="172" t="s">
        <v>91</v>
      </c>
      <c r="E141" s="178">
        <v>40</v>
      </c>
      <c r="F141" s="190"/>
      <c r="G141" s="188">
        <f>E141*F141</f>
        <v>0</v>
      </c>
      <c r="H141" s="187"/>
      <c r="I141" s="201" t="s">
        <v>127</v>
      </c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>
        <v>21</v>
      </c>
      <c r="AN141" s="160"/>
      <c r="AO141" s="160"/>
      <c r="AP141" s="160"/>
      <c r="AQ141" s="160"/>
      <c r="AR141" s="160"/>
      <c r="AS141" s="160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160"/>
      <c r="BD141" s="160"/>
      <c r="BE141" s="160"/>
      <c r="BF141" s="160"/>
      <c r="BG141" s="160"/>
      <c r="BH141" s="160"/>
    </row>
    <row r="142" spans="1:60" outlineLevel="1" x14ac:dyDescent="0.25">
      <c r="A142" s="196">
        <v>43</v>
      </c>
      <c r="B142" s="169" t="s">
        <v>252</v>
      </c>
      <c r="C142" s="226" t="s">
        <v>253</v>
      </c>
      <c r="D142" s="172" t="s">
        <v>109</v>
      </c>
      <c r="E142" s="178">
        <v>3</v>
      </c>
      <c r="F142" s="190"/>
      <c r="G142" s="188">
        <f>E142*F142</f>
        <v>0</v>
      </c>
      <c r="H142" s="187"/>
      <c r="I142" s="201" t="s">
        <v>127</v>
      </c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>
        <v>21</v>
      </c>
      <c r="AN142" s="160"/>
      <c r="AO142" s="160"/>
      <c r="AP142" s="160"/>
      <c r="AQ142" s="160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</row>
    <row r="143" spans="1:60" outlineLevel="1" x14ac:dyDescent="0.25">
      <c r="A143" s="196"/>
      <c r="B143" s="169"/>
      <c r="C143" s="227" t="s">
        <v>254</v>
      </c>
      <c r="D143" s="173"/>
      <c r="E143" s="179">
        <v>3</v>
      </c>
      <c r="F143" s="188"/>
      <c r="G143" s="188"/>
      <c r="H143" s="187"/>
      <c r="I143" s="201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</row>
    <row r="144" spans="1:60" outlineLevel="1" x14ac:dyDescent="0.25">
      <c r="A144" s="196">
        <v>44</v>
      </c>
      <c r="B144" s="169" t="s">
        <v>255</v>
      </c>
      <c r="C144" s="226" t="s">
        <v>256</v>
      </c>
      <c r="D144" s="172" t="s">
        <v>126</v>
      </c>
      <c r="E144" s="178">
        <v>1</v>
      </c>
      <c r="F144" s="190"/>
      <c r="G144" s="188">
        <f>E144*F144</f>
        <v>0</v>
      </c>
      <c r="H144" s="187"/>
      <c r="I144" s="201" t="s">
        <v>127</v>
      </c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>
        <v>21</v>
      </c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</row>
    <row r="145" spans="1:60" x14ac:dyDescent="0.25">
      <c r="A145" s="195" t="s">
        <v>69</v>
      </c>
      <c r="B145" s="168" t="s">
        <v>257</v>
      </c>
      <c r="C145" s="223" t="s">
        <v>258</v>
      </c>
      <c r="D145" s="170"/>
      <c r="E145" s="176"/>
      <c r="F145" s="193">
        <f>SUM(G146:G174)</f>
        <v>0</v>
      </c>
      <c r="G145" s="194"/>
      <c r="H145" s="184"/>
      <c r="I145" s="200"/>
    </row>
    <row r="146" spans="1:60" outlineLevel="1" x14ac:dyDescent="0.25">
      <c r="A146" s="196">
        <v>45</v>
      </c>
      <c r="B146" s="169" t="s">
        <v>259</v>
      </c>
      <c r="C146" s="226" t="s">
        <v>260</v>
      </c>
      <c r="D146" s="172" t="s">
        <v>91</v>
      </c>
      <c r="E146" s="178">
        <v>147.41999999999999</v>
      </c>
      <c r="F146" s="190"/>
      <c r="G146" s="188">
        <f>E146*F146</f>
        <v>0</v>
      </c>
      <c r="H146" s="187"/>
      <c r="I146" s="201" t="s">
        <v>127</v>
      </c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>
        <v>21</v>
      </c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</row>
    <row r="147" spans="1:60" outlineLevel="1" x14ac:dyDescent="0.25">
      <c r="A147" s="196"/>
      <c r="B147" s="169"/>
      <c r="C147" s="227" t="s">
        <v>261</v>
      </c>
      <c r="D147" s="173"/>
      <c r="E147" s="179">
        <v>74.52</v>
      </c>
      <c r="F147" s="188"/>
      <c r="G147" s="188"/>
      <c r="H147" s="187"/>
      <c r="I147" s="201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</row>
    <row r="148" spans="1:60" outlineLevel="1" x14ac:dyDescent="0.25">
      <c r="A148" s="196"/>
      <c r="B148" s="169"/>
      <c r="C148" s="227" t="s">
        <v>262</v>
      </c>
      <c r="D148" s="173"/>
      <c r="E148" s="179">
        <v>72.900000000000006</v>
      </c>
      <c r="F148" s="188"/>
      <c r="G148" s="188"/>
      <c r="H148" s="187"/>
      <c r="I148" s="201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</row>
    <row r="149" spans="1:60" outlineLevel="1" x14ac:dyDescent="0.25">
      <c r="A149" s="196">
        <v>46</v>
      </c>
      <c r="B149" s="169" t="s">
        <v>263</v>
      </c>
      <c r="C149" s="226" t="s">
        <v>264</v>
      </c>
      <c r="D149" s="172" t="s">
        <v>91</v>
      </c>
      <c r="E149" s="178">
        <v>308.08999999999997</v>
      </c>
      <c r="F149" s="190"/>
      <c r="G149" s="188">
        <f>E149*F149</f>
        <v>0</v>
      </c>
      <c r="H149" s="187"/>
      <c r="I149" s="201" t="s">
        <v>127</v>
      </c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>
        <v>21</v>
      </c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160"/>
      <c r="BD149" s="160"/>
      <c r="BE149" s="160"/>
      <c r="BF149" s="160"/>
      <c r="BG149" s="160"/>
      <c r="BH149" s="160"/>
    </row>
    <row r="150" spans="1:60" outlineLevel="1" x14ac:dyDescent="0.25">
      <c r="A150" s="196"/>
      <c r="B150" s="169"/>
      <c r="C150" s="227" t="s">
        <v>265</v>
      </c>
      <c r="D150" s="173"/>
      <c r="E150" s="179">
        <v>173.94</v>
      </c>
      <c r="F150" s="188"/>
      <c r="G150" s="188"/>
      <c r="H150" s="187"/>
      <c r="I150" s="201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60"/>
      <c r="AY150" s="160"/>
      <c r="AZ150" s="160"/>
      <c r="BA150" s="160"/>
      <c r="BB150" s="160"/>
      <c r="BC150" s="160"/>
      <c r="BD150" s="160"/>
      <c r="BE150" s="160"/>
      <c r="BF150" s="160"/>
      <c r="BG150" s="160"/>
      <c r="BH150" s="160"/>
    </row>
    <row r="151" spans="1:60" outlineLevel="1" x14ac:dyDescent="0.25">
      <c r="A151" s="196"/>
      <c r="B151" s="169"/>
      <c r="C151" s="227" t="s">
        <v>266</v>
      </c>
      <c r="D151" s="173"/>
      <c r="E151" s="179">
        <v>181.57</v>
      </c>
      <c r="F151" s="188"/>
      <c r="G151" s="188"/>
      <c r="H151" s="187"/>
      <c r="I151" s="201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</row>
    <row r="152" spans="1:60" outlineLevel="1" x14ac:dyDescent="0.25">
      <c r="A152" s="196"/>
      <c r="B152" s="169"/>
      <c r="C152" s="227" t="s">
        <v>267</v>
      </c>
      <c r="D152" s="173"/>
      <c r="E152" s="179">
        <v>-47.42</v>
      </c>
      <c r="F152" s="188"/>
      <c r="G152" s="188"/>
      <c r="H152" s="187"/>
      <c r="I152" s="201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160"/>
      <c r="BD152" s="160"/>
      <c r="BE152" s="160"/>
      <c r="BF152" s="160"/>
      <c r="BG152" s="160"/>
      <c r="BH152" s="160"/>
    </row>
    <row r="153" spans="1:60" outlineLevel="1" x14ac:dyDescent="0.25">
      <c r="A153" s="196">
        <v>47</v>
      </c>
      <c r="B153" s="169" t="s">
        <v>268</v>
      </c>
      <c r="C153" s="226" t="s">
        <v>269</v>
      </c>
      <c r="D153" s="172" t="s">
        <v>126</v>
      </c>
      <c r="E153" s="178">
        <v>16</v>
      </c>
      <c r="F153" s="190"/>
      <c r="G153" s="188">
        <f>E153*F153</f>
        <v>0</v>
      </c>
      <c r="H153" s="187"/>
      <c r="I153" s="201" t="s">
        <v>127</v>
      </c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>
        <v>21</v>
      </c>
      <c r="AN153" s="160"/>
      <c r="AO153" s="160"/>
      <c r="AP153" s="160"/>
      <c r="AQ153" s="160"/>
      <c r="AR153" s="160"/>
      <c r="AS153" s="160"/>
      <c r="AT153" s="160"/>
      <c r="AU153" s="160"/>
      <c r="AV153" s="160"/>
      <c r="AW153" s="160"/>
      <c r="AX153" s="160"/>
      <c r="AY153" s="160"/>
      <c r="AZ153" s="160"/>
      <c r="BA153" s="160"/>
      <c r="BB153" s="160"/>
      <c r="BC153" s="160"/>
      <c r="BD153" s="160"/>
      <c r="BE153" s="160"/>
      <c r="BF153" s="160"/>
      <c r="BG153" s="160"/>
      <c r="BH153" s="160"/>
    </row>
    <row r="154" spans="1:60" outlineLevel="1" x14ac:dyDescent="0.25">
      <c r="A154" s="196">
        <v>48</v>
      </c>
      <c r="B154" s="169" t="s">
        <v>270</v>
      </c>
      <c r="C154" s="226" t="s">
        <v>271</v>
      </c>
      <c r="D154" s="172" t="s">
        <v>91</v>
      </c>
      <c r="E154" s="178">
        <v>45.54</v>
      </c>
      <c r="F154" s="190"/>
      <c r="G154" s="188">
        <f>E154*F154</f>
        <v>0</v>
      </c>
      <c r="H154" s="187"/>
      <c r="I154" s="201" t="s">
        <v>127</v>
      </c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>
        <v>21</v>
      </c>
      <c r="AN154" s="160"/>
      <c r="AO154" s="160"/>
      <c r="AP154" s="160"/>
      <c r="AQ154" s="160"/>
      <c r="AR154" s="160"/>
      <c r="AS154" s="160"/>
      <c r="AT154" s="160"/>
      <c r="AU154" s="160"/>
      <c r="AV154" s="160"/>
      <c r="AW154" s="160"/>
      <c r="AX154" s="160"/>
      <c r="AY154" s="160"/>
      <c r="AZ154" s="160"/>
      <c r="BA154" s="160"/>
      <c r="BB154" s="160"/>
      <c r="BC154" s="160"/>
      <c r="BD154" s="160"/>
      <c r="BE154" s="160"/>
      <c r="BF154" s="160"/>
      <c r="BG154" s="160"/>
      <c r="BH154" s="160"/>
    </row>
    <row r="155" spans="1:60" outlineLevel="1" x14ac:dyDescent="0.25">
      <c r="A155" s="196"/>
      <c r="B155" s="169"/>
      <c r="C155" s="227" t="s">
        <v>272</v>
      </c>
      <c r="D155" s="173"/>
      <c r="E155" s="179">
        <v>22.44</v>
      </c>
      <c r="F155" s="188"/>
      <c r="G155" s="188"/>
      <c r="H155" s="187"/>
      <c r="I155" s="201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  <c r="AT155" s="160"/>
      <c r="AU155" s="160"/>
      <c r="AV155" s="160"/>
      <c r="AW155" s="160"/>
      <c r="AX155" s="160"/>
      <c r="AY155" s="160"/>
      <c r="AZ155" s="160"/>
      <c r="BA155" s="160"/>
      <c r="BB155" s="160"/>
      <c r="BC155" s="160"/>
      <c r="BD155" s="160"/>
      <c r="BE155" s="160"/>
      <c r="BF155" s="160"/>
      <c r="BG155" s="160"/>
      <c r="BH155" s="160"/>
    </row>
    <row r="156" spans="1:60" outlineLevel="1" x14ac:dyDescent="0.25">
      <c r="A156" s="196"/>
      <c r="B156" s="169"/>
      <c r="C156" s="227" t="s">
        <v>273</v>
      </c>
      <c r="D156" s="173"/>
      <c r="E156" s="179">
        <v>23.1</v>
      </c>
      <c r="F156" s="188"/>
      <c r="G156" s="188"/>
      <c r="H156" s="187"/>
      <c r="I156" s="201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  <c r="AR156" s="160"/>
      <c r="AS156" s="160"/>
      <c r="AT156" s="160"/>
      <c r="AU156" s="160"/>
      <c r="AV156" s="160"/>
      <c r="AW156" s="160"/>
      <c r="AX156" s="160"/>
      <c r="AY156" s="160"/>
      <c r="AZ156" s="160"/>
      <c r="BA156" s="160"/>
      <c r="BB156" s="160"/>
      <c r="BC156" s="160"/>
      <c r="BD156" s="160"/>
      <c r="BE156" s="160"/>
      <c r="BF156" s="160"/>
      <c r="BG156" s="160"/>
      <c r="BH156" s="160"/>
    </row>
    <row r="157" spans="1:60" outlineLevel="1" x14ac:dyDescent="0.25">
      <c r="A157" s="196">
        <v>49</v>
      </c>
      <c r="B157" s="169" t="s">
        <v>274</v>
      </c>
      <c r="C157" s="226" t="s">
        <v>275</v>
      </c>
      <c r="D157" s="172" t="s">
        <v>91</v>
      </c>
      <c r="E157" s="178">
        <v>19.914999999999999</v>
      </c>
      <c r="F157" s="190"/>
      <c r="G157" s="188">
        <f>E157*F157</f>
        <v>0</v>
      </c>
      <c r="H157" s="187"/>
      <c r="I157" s="201" t="s">
        <v>127</v>
      </c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>
        <v>21</v>
      </c>
      <c r="AN157" s="160"/>
      <c r="AO157" s="160"/>
      <c r="AP157" s="160"/>
      <c r="AQ157" s="160"/>
      <c r="AR157" s="160"/>
      <c r="AS157" s="160"/>
      <c r="AT157" s="160"/>
      <c r="AU157" s="160"/>
      <c r="AV157" s="160"/>
      <c r="AW157" s="160"/>
      <c r="AX157" s="160"/>
      <c r="AY157" s="160"/>
      <c r="AZ157" s="160"/>
      <c r="BA157" s="160"/>
      <c r="BB157" s="160"/>
      <c r="BC157" s="160"/>
      <c r="BD157" s="160"/>
      <c r="BE157" s="160"/>
      <c r="BF157" s="160"/>
      <c r="BG157" s="160"/>
      <c r="BH157" s="160"/>
    </row>
    <row r="158" spans="1:60" outlineLevel="1" x14ac:dyDescent="0.25">
      <c r="A158" s="196"/>
      <c r="B158" s="169"/>
      <c r="C158" s="227" t="s">
        <v>276</v>
      </c>
      <c r="D158" s="173"/>
      <c r="E158" s="179">
        <v>7.99</v>
      </c>
      <c r="F158" s="188"/>
      <c r="G158" s="188"/>
      <c r="H158" s="187"/>
      <c r="I158" s="201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</row>
    <row r="159" spans="1:60" outlineLevel="1" x14ac:dyDescent="0.25">
      <c r="A159" s="196"/>
      <c r="B159" s="169"/>
      <c r="C159" s="227" t="s">
        <v>277</v>
      </c>
      <c r="D159" s="173"/>
      <c r="E159" s="179">
        <v>1.925</v>
      </c>
      <c r="F159" s="188"/>
      <c r="G159" s="188"/>
      <c r="H159" s="187"/>
      <c r="I159" s="201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  <c r="AS159" s="160"/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160"/>
      <c r="BD159" s="160"/>
      <c r="BE159" s="160"/>
      <c r="BF159" s="160"/>
      <c r="BG159" s="160"/>
      <c r="BH159" s="160"/>
    </row>
    <row r="160" spans="1:60" outlineLevel="1" x14ac:dyDescent="0.25">
      <c r="A160" s="196"/>
      <c r="B160" s="169"/>
      <c r="C160" s="227" t="s">
        <v>244</v>
      </c>
      <c r="D160" s="173"/>
      <c r="E160" s="179">
        <v>10</v>
      </c>
      <c r="F160" s="188"/>
      <c r="G160" s="188"/>
      <c r="H160" s="187"/>
      <c r="I160" s="201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160"/>
      <c r="AP160" s="160"/>
      <c r="AQ160" s="160"/>
      <c r="AR160" s="160"/>
      <c r="AS160" s="160"/>
      <c r="AT160" s="160"/>
      <c r="AU160" s="160"/>
      <c r="AV160" s="160"/>
      <c r="AW160" s="160"/>
      <c r="AX160" s="160"/>
      <c r="AY160" s="160"/>
      <c r="AZ160" s="160"/>
      <c r="BA160" s="160"/>
      <c r="BB160" s="160"/>
      <c r="BC160" s="160"/>
      <c r="BD160" s="160"/>
      <c r="BE160" s="160"/>
      <c r="BF160" s="160"/>
      <c r="BG160" s="160"/>
      <c r="BH160" s="160"/>
    </row>
    <row r="161" spans="1:60" outlineLevel="1" x14ac:dyDescent="0.25">
      <c r="A161" s="196">
        <v>50</v>
      </c>
      <c r="B161" s="169" t="s">
        <v>278</v>
      </c>
      <c r="C161" s="226" t="s">
        <v>279</v>
      </c>
      <c r="D161" s="172" t="s">
        <v>280</v>
      </c>
      <c r="E161" s="178">
        <v>161.65</v>
      </c>
      <c r="F161" s="190"/>
      <c r="G161" s="188">
        <f>E161*F161</f>
        <v>0</v>
      </c>
      <c r="H161" s="187"/>
      <c r="I161" s="201" t="s">
        <v>127</v>
      </c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>
        <v>21</v>
      </c>
      <c r="AN161" s="160"/>
      <c r="AO161" s="160"/>
      <c r="AP161" s="160"/>
      <c r="AQ161" s="160"/>
      <c r="AR161" s="160"/>
      <c r="AS161" s="160"/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160"/>
      <c r="BD161" s="160"/>
      <c r="BE161" s="160"/>
      <c r="BF161" s="160"/>
      <c r="BG161" s="160"/>
      <c r="BH161" s="160"/>
    </row>
    <row r="162" spans="1:60" outlineLevel="1" x14ac:dyDescent="0.25">
      <c r="A162" s="196"/>
      <c r="B162" s="169"/>
      <c r="C162" s="227" t="s">
        <v>281</v>
      </c>
      <c r="D162" s="173"/>
      <c r="E162" s="179">
        <v>161.65</v>
      </c>
      <c r="F162" s="188"/>
      <c r="G162" s="188"/>
      <c r="H162" s="187"/>
      <c r="I162" s="201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160"/>
      <c r="AP162" s="160"/>
      <c r="AQ162" s="160"/>
      <c r="AR162" s="160"/>
      <c r="AS162" s="160"/>
      <c r="AT162" s="160"/>
      <c r="AU162" s="160"/>
      <c r="AV162" s="160"/>
      <c r="AW162" s="160"/>
      <c r="AX162" s="160"/>
      <c r="AY162" s="160"/>
      <c r="AZ162" s="160"/>
      <c r="BA162" s="160"/>
      <c r="BB162" s="160"/>
      <c r="BC162" s="160"/>
      <c r="BD162" s="160"/>
      <c r="BE162" s="160"/>
      <c r="BF162" s="160"/>
      <c r="BG162" s="160"/>
      <c r="BH162" s="160"/>
    </row>
    <row r="163" spans="1:60" outlineLevel="1" x14ac:dyDescent="0.25">
      <c r="A163" s="196">
        <v>51</v>
      </c>
      <c r="B163" s="169" t="s">
        <v>282</v>
      </c>
      <c r="C163" s="226" t="s">
        <v>283</v>
      </c>
      <c r="D163" s="172" t="s">
        <v>280</v>
      </c>
      <c r="E163" s="178">
        <v>46.2</v>
      </c>
      <c r="F163" s="190"/>
      <c r="G163" s="188">
        <f>E163*F163</f>
        <v>0</v>
      </c>
      <c r="H163" s="187"/>
      <c r="I163" s="201" t="s">
        <v>127</v>
      </c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>
        <v>21</v>
      </c>
      <c r="AN163" s="160"/>
      <c r="AO163" s="160"/>
      <c r="AP163" s="160"/>
      <c r="AQ163" s="160"/>
      <c r="AR163" s="160"/>
      <c r="AS163" s="160"/>
      <c r="AT163" s="160"/>
      <c r="AU163" s="160"/>
      <c r="AV163" s="160"/>
      <c r="AW163" s="160"/>
      <c r="AX163" s="160"/>
      <c r="AY163" s="160"/>
      <c r="AZ163" s="160"/>
      <c r="BA163" s="160"/>
      <c r="BB163" s="160"/>
      <c r="BC163" s="160"/>
      <c r="BD163" s="160"/>
      <c r="BE163" s="160"/>
      <c r="BF163" s="160"/>
      <c r="BG163" s="160"/>
      <c r="BH163" s="160"/>
    </row>
    <row r="164" spans="1:60" outlineLevel="1" x14ac:dyDescent="0.25">
      <c r="A164" s="196"/>
      <c r="B164" s="169"/>
      <c r="C164" s="227" t="s">
        <v>284</v>
      </c>
      <c r="D164" s="173"/>
      <c r="E164" s="179">
        <v>46.2</v>
      </c>
      <c r="F164" s="188"/>
      <c r="G164" s="188"/>
      <c r="H164" s="187"/>
      <c r="I164" s="201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160"/>
      <c r="AP164" s="160"/>
      <c r="AQ164" s="160"/>
      <c r="AR164" s="160"/>
      <c r="AS164" s="160"/>
      <c r="AT164" s="160"/>
      <c r="AU164" s="160"/>
      <c r="AV164" s="160"/>
      <c r="AW164" s="160"/>
      <c r="AX164" s="160"/>
      <c r="AY164" s="160"/>
      <c r="AZ164" s="160"/>
      <c r="BA164" s="160"/>
      <c r="BB164" s="160"/>
      <c r="BC164" s="160"/>
      <c r="BD164" s="160"/>
      <c r="BE164" s="160"/>
      <c r="BF164" s="160"/>
      <c r="BG164" s="160"/>
      <c r="BH164" s="160"/>
    </row>
    <row r="165" spans="1:60" outlineLevel="1" x14ac:dyDescent="0.25">
      <c r="A165" s="196">
        <v>52</v>
      </c>
      <c r="B165" s="169" t="s">
        <v>285</v>
      </c>
      <c r="C165" s="226" t="s">
        <v>286</v>
      </c>
      <c r="D165" s="172" t="s">
        <v>126</v>
      </c>
      <c r="E165" s="178">
        <v>53</v>
      </c>
      <c r="F165" s="190"/>
      <c r="G165" s="188">
        <f>E165*F165</f>
        <v>0</v>
      </c>
      <c r="H165" s="187"/>
      <c r="I165" s="201" t="s">
        <v>127</v>
      </c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>
        <v>21</v>
      </c>
      <c r="AN165" s="160"/>
      <c r="AO165" s="160"/>
      <c r="AP165" s="160"/>
      <c r="AQ165" s="160"/>
      <c r="AR165" s="160"/>
      <c r="AS165" s="160"/>
      <c r="AT165" s="160"/>
      <c r="AU165" s="160"/>
      <c r="AV165" s="160"/>
      <c r="AW165" s="160"/>
      <c r="AX165" s="160"/>
      <c r="AY165" s="160"/>
      <c r="AZ165" s="160"/>
      <c r="BA165" s="160"/>
      <c r="BB165" s="160"/>
      <c r="BC165" s="160"/>
      <c r="BD165" s="160"/>
      <c r="BE165" s="160"/>
      <c r="BF165" s="160"/>
      <c r="BG165" s="160"/>
      <c r="BH165" s="160"/>
    </row>
    <row r="166" spans="1:60" outlineLevel="1" x14ac:dyDescent="0.25">
      <c r="A166" s="196"/>
      <c r="B166" s="169"/>
      <c r="C166" s="227" t="s">
        <v>287</v>
      </c>
      <c r="D166" s="173"/>
      <c r="E166" s="179">
        <v>23</v>
      </c>
      <c r="F166" s="188"/>
      <c r="G166" s="188"/>
      <c r="H166" s="187"/>
      <c r="I166" s="201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  <c r="AE166" s="160"/>
      <c r="AF166" s="160"/>
      <c r="AG166" s="160"/>
      <c r="AH166" s="160"/>
      <c r="AI166" s="160"/>
      <c r="AJ166" s="160"/>
      <c r="AK166" s="160"/>
      <c r="AL166" s="160"/>
      <c r="AM166" s="160"/>
      <c r="AN166" s="160"/>
      <c r="AO166" s="160"/>
      <c r="AP166" s="160"/>
      <c r="AQ166" s="160"/>
      <c r="AR166" s="160"/>
      <c r="AS166" s="160"/>
      <c r="AT166" s="160"/>
      <c r="AU166" s="160"/>
      <c r="AV166" s="160"/>
      <c r="AW166" s="160"/>
      <c r="AX166" s="160"/>
      <c r="AY166" s="160"/>
      <c r="AZ166" s="160"/>
      <c r="BA166" s="160"/>
      <c r="BB166" s="160"/>
      <c r="BC166" s="160"/>
      <c r="BD166" s="160"/>
      <c r="BE166" s="160"/>
      <c r="BF166" s="160"/>
      <c r="BG166" s="160"/>
      <c r="BH166" s="160"/>
    </row>
    <row r="167" spans="1:60" outlineLevel="1" x14ac:dyDescent="0.25">
      <c r="A167" s="196"/>
      <c r="B167" s="169"/>
      <c r="C167" s="227" t="s">
        <v>288</v>
      </c>
      <c r="D167" s="173"/>
      <c r="E167" s="179">
        <v>30</v>
      </c>
      <c r="F167" s="188"/>
      <c r="G167" s="188"/>
      <c r="H167" s="187"/>
      <c r="I167" s="201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  <c r="AE167" s="160"/>
      <c r="AF167" s="160"/>
      <c r="AG167" s="160"/>
      <c r="AH167" s="160"/>
      <c r="AI167" s="160"/>
      <c r="AJ167" s="160"/>
      <c r="AK167" s="160"/>
      <c r="AL167" s="160"/>
      <c r="AM167" s="160"/>
      <c r="AN167" s="160"/>
      <c r="AO167" s="160"/>
      <c r="AP167" s="160"/>
      <c r="AQ167" s="160"/>
      <c r="AR167" s="160"/>
      <c r="AS167" s="160"/>
      <c r="AT167" s="160"/>
      <c r="AU167" s="160"/>
      <c r="AV167" s="160"/>
      <c r="AW167" s="160"/>
      <c r="AX167" s="160"/>
      <c r="AY167" s="160"/>
      <c r="AZ167" s="160"/>
      <c r="BA167" s="160"/>
      <c r="BB167" s="160"/>
      <c r="BC167" s="160"/>
      <c r="BD167" s="160"/>
      <c r="BE167" s="160"/>
      <c r="BF167" s="160"/>
      <c r="BG167" s="160"/>
      <c r="BH167" s="160"/>
    </row>
    <row r="168" spans="1:60" outlineLevel="1" x14ac:dyDescent="0.25">
      <c r="A168" s="196">
        <v>53</v>
      </c>
      <c r="B168" s="169" t="s">
        <v>289</v>
      </c>
      <c r="C168" s="226" t="s">
        <v>290</v>
      </c>
      <c r="D168" s="172" t="s">
        <v>126</v>
      </c>
      <c r="E168" s="178">
        <v>9</v>
      </c>
      <c r="F168" s="190"/>
      <c r="G168" s="188">
        <f>E168*F168</f>
        <v>0</v>
      </c>
      <c r="H168" s="187"/>
      <c r="I168" s="201" t="s">
        <v>127</v>
      </c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  <c r="AI168" s="160"/>
      <c r="AJ168" s="160"/>
      <c r="AK168" s="160"/>
      <c r="AL168" s="160"/>
      <c r="AM168" s="160">
        <v>21</v>
      </c>
      <c r="AN168" s="160"/>
      <c r="AO168" s="160"/>
      <c r="AP168" s="160"/>
      <c r="AQ168" s="160"/>
      <c r="AR168" s="160"/>
      <c r="AS168" s="160"/>
      <c r="AT168" s="160"/>
      <c r="AU168" s="160"/>
      <c r="AV168" s="160"/>
      <c r="AW168" s="160"/>
      <c r="AX168" s="160"/>
      <c r="AY168" s="160"/>
      <c r="AZ168" s="160"/>
      <c r="BA168" s="160"/>
      <c r="BB168" s="160"/>
      <c r="BC168" s="160"/>
      <c r="BD168" s="160"/>
      <c r="BE168" s="160"/>
      <c r="BF168" s="160"/>
      <c r="BG168" s="160"/>
      <c r="BH168" s="160"/>
    </row>
    <row r="169" spans="1:60" outlineLevel="1" x14ac:dyDescent="0.25">
      <c r="A169" s="196">
        <v>54</v>
      </c>
      <c r="B169" s="169" t="s">
        <v>291</v>
      </c>
      <c r="C169" s="226" t="s">
        <v>292</v>
      </c>
      <c r="D169" s="172" t="s">
        <v>126</v>
      </c>
      <c r="E169" s="178">
        <v>1</v>
      </c>
      <c r="F169" s="190"/>
      <c r="G169" s="188">
        <f>E169*F169</f>
        <v>0</v>
      </c>
      <c r="H169" s="187"/>
      <c r="I169" s="201" t="s">
        <v>127</v>
      </c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>
        <v>21</v>
      </c>
      <c r="AN169" s="160"/>
      <c r="AO169" s="160"/>
      <c r="AP169" s="160"/>
      <c r="AQ169" s="160"/>
      <c r="AR169" s="160"/>
      <c r="AS169" s="160"/>
      <c r="AT169" s="160"/>
      <c r="AU169" s="160"/>
      <c r="AV169" s="160"/>
      <c r="AW169" s="160"/>
      <c r="AX169" s="160"/>
      <c r="AY169" s="160"/>
      <c r="AZ169" s="160"/>
      <c r="BA169" s="160"/>
      <c r="BB169" s="160"/>
      <c r="BC169" s="160"/>
      <c r="BD169" s="160"/>
      <c r="BE169" s="160"/>
      <c r="BF169" s="160"/>
      <c r="BG169" s="160"/>
      <c r="BH169" s="160"/>
    </row>
    <row r="170" spans="1:60" outlineLevel="1" x14ac:dyDescent="0.25">
      <c r="A170" s="196">
        <v>55</v>
      </c>
      <c r="B170" s="169" t="s">
        <v>293</v>
      </c>
      <c r="C170" s="226" t="s">
        <v>294</v>
      </c>
      <c r="D170" s="172" t="s">
        <v>126</v>
      </c>
      <c r="E170" s="178">
        <v>30</v>
      </c>
      <c r="F170" s="190"/>
      <c r="G170" s="188">
        <f>E170*F170</f>
        <v>0</v>
      </c>
      <c r="H170" s="187"/>
      <c r="I170" s="201" t="s">
        <v>127</v>
      </c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  <c r="AM170" s="160">
        <v>21</v>
      </c>
      <c r="AN170" s="160"/>
      <c r="AO170" s="160"/>
      <c r="AP170" s="160"/>
      <c r="AQ170" s="160"/>
      <c r="AR170" s="160"/>
      <c r="AS170" s="160"/>
      <c r="AT170" s="160"/>
      <c r="AU170" s="160"/>
      <c r="AV170" s="160"/>
      <c r="AW170" s="160"/>
      <c r="AX170" s="160"/>
      <c r="AY170" s="160"/>
      <c r="AZ170" s="160"/>
      <c r="BA170" s="160"/>
      <c r="BB170" s="160"/>
      <c r="BC170" s="160"/>
      <c r="BD170" s="160"/>
      <c r="BE170" s="160"/>
      <c r="BF170" s="160"/>
      <c r="BG170" s="160"/>
      <c r="BH170" s="160"/>
    </row>
    <row r="171" spans="1:60" outlineLevel="1" x14ac:dyDescent="0.25">
      <c r="A171" s="196">
        <v>56</v>
      </c>
      <c r="B171" s="169" t="s">
        <v>295</v>
      </c>
      <c r="C171" s="226" t="s">
        <v>296</v>
      </c>
      <c r="D171" s="172" t="s">
        <v>126</v>
      </c>
      <c r="E171" s="178">
        <v>20</v>
      </c>
      <c r="F171" s="190"/>
      <c r="G171" s="188">
        <f>E171*F171</f>
        <v>0</v>
      </c>
      <c r="H171" s="187"/>
      <c r="I171" s="201" t="s">
        <v>127</v>
      </c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  <c r="AM171" s="160">
        <v>21</v>
      </c>
      <c r="AN171" s="160"/>
      <c r="AO171" s="160"/>
      <c r="AP171" s="160"/>
      <c r="AQ171" s="160"/>
      <c r="AR171" s="160"/>
      <c r="AS171" s="160"/>
      <c r="AT171" s="160"/>
      <c r="AU171" s="160"/>
      <c r="AV171" s="160"/>
      <c r="AW171" s="160"/>
      <c r="AX171" s="160"/>
      <c r="AY171" s="160"/>
      <c r="AZ171" s="160"/>
      <c r="BA171" s="160"/>
      <c r="BB171" s="160"/>
      <c r="BC171" s="160"/>
      <c r="BD171" s="160"/>
      <c r="BE171" s="160"/>
      <c r="BF171" s="160"/>
      <c r="BG171" s="160"/>
      <c r="BH171" s="160"/>
    </row>
    <row r="172" spans="1:60" outlineLevel="1" x14ac:dyDescent="0.25">
      <c r="A172" s="196">
        <v>57</v>
      </c>
      <c r="B172" s="169" t="s">
        <v>297</v>
      </c>
      <c r="C172" s="226" t="s">
        <v>298</v>
      </c>
      <c r="D172" s="172" t="s">
        <v>126</v>
      </c>
      <c r="E172" s="178">
        <v>60</v>
      </c>
      <c r="F172" s="190"/>
      <c r="G172" s="188">
        <f>E172*F172</f>
        <v>0</v>
      </c>
      <c r="H172" s="187"/>
      <c r="I172" s="201" t="s">
        <v>127</v>
      </c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>
        <v>21</v>
      </c>
      <c r="AN172" s="160"/>
      <c r="AO172" s="160"/>
      <c r="AP172" s="160"/>
      <c r="AQ172" s="160"/>
      <c r="AR172" s="160"/>
      <c r="AS172" s="160"/>
      <c r="AT172" s="160"/>
      <c r="AU172" s="160"/>
      <c r="AV172" s="160"/>
      <c r="AW172" s="160"/>
      <c r="AX172" s="160"/>
      <c r="AY172" s="160"/>
      <c r="AZ172" s="160"/>
      <c r="BA172" s="160"/>
      <c r="BB172" s="160"/>
      <c r="BC172" s="160"/>
      <c r="BD172" s="160"/>
      <c r="BE172" s="160"/>
      <c r="BF172" s="160"/>
      <c r="BG172" s="160"/>
      <c r="BH172" s="160"/>
    </row>
    <row r="173" spans="1:60" outlineLevel="1" x14ac:dyDescent="0.25">
      <c r="A173" s="196">
        <v>58</v>
      </c>
      <c r="B173" s="169" t="s">
        <v>299</v>
      </c>
      <c r="C173" s="226" t="s">
        <v>300</v>
      </c>
      <c r="D173" s="172" t="s">
        <v>126</v>
      </c>
      <c r="E173" s="178">
        <v>60</v>
      </c>
      <c r="F173" s="190"/>
      <c r="G173" s="188">
        <f>E173*F173</f>
        <v>0</v>
      </c>
      <c r="H173" s="187"/>
      <c r="I173" s="201" t="s">
        <v>127</v>
      </c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>
        <v>21</v>
      </c>
      <c r="AN173" s="160"/>
      <c r="AO173" s="160"/>
      <c r="AP173" s="160"/>
      <c r="AQ173" s="160"/>
      <c r="AR173" s="160"/>
      <c r="AS173" s="160"/>
      <c r="AT173" s="160"/>
      <c r="AU173" s="160"/>
      <c r="AV173" s="160"/>
      <c r="AW173" s="160"/>
      <c r="AX173" s="160"/>
      <c r="AY173" s="160"/>
      <c r="AZ173" s="160"/>
      <c r="BA173" s="160"/>
      <c r="BB173" s="160"/>
      <c r="BC173" s="160"/>
      <c r="BD173" s="160"/>
      <c r="BE173" s="160"/>
      <c r="BF173" s="160"/>
      <c r="BG173" s="160"/>
      <c r="BH173" s="160"/>
    </row>
    <row r="174" spans="1:60" outlineLevel="1" x14ac:dyDescent="0.25">
      <c r="A174" s="196">
        <v>59</v>
      </c>
      <c r="B174" s="169" t="s">
        <v>301</v>
      </c>
      <c r="C174" s="226" t="s">
        <v>302</v>
      </c>
      <c r="D174" s="172" t="s">
        <v>126</v>
      </c>
      <c r="E174" s="178">
        <v>10</v>
      </c>
      <c r="F174" s="190"/>
      <c r="G174" s="188">
        <f>E174*F174</f>
        <v>0</v>
      </c>
      <c r="H174" s="187"/>
      <c r="I174" s="201" t="s">
        <v>127</v>
      </c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>
        <v>21</v>
      </c>
      <c r="AN174" s="160"/>
      <c r="AO174" s="160"/>
      <c r="AP174" s="160"/>
      <c r="AQ174" s="160"/>
      <c r="AR174" s="160"/>
      <c r="AS174" s="160"/>
      <c r="AT174" s="160"/>
      <c r="AU174" s="160"/>
      <c r="AV174" s="160"/>
      <c r="AW174" s="160"/>
      <c r="AX174" s="160"/>
      <c r="AY174" s="160"/>
      <c r="AZ174" s="160"/>
      <c r="BA174" s="160"/>
      <c r="BB174" s="160"/>
      <c r="BC174" s="160"/>
      <c r="BD174" s="160"/>
      <c r="BE174" s="160"/>
      <c r="BF174" s="160"/>
      <c r="BG174" s="160"/>
      <c r="BH174" s="160"/>
    </row>
    <row r="175" spans="1:60" x14ac:dyDescent="0.25">
      <c r="A175" s="195" t="s">
        <v>69</v>
      </c>
      <c r="B175" s="168" t="s">
        <v>303</v>
      </c>
      <c r="C175" s="223" t="s">
        <v>304</v>
      </c>
      <c r="D175" s="170"/>
      <c r="E175" s="176"/>
      <c r="F175" s="193">
        <f>SUM(G176:G291)</f>
        <v>0</v>
      </c>
      <c r="G175" s="194"/>
      <c r="H175" s="184"/>
      <c r="I175" s="200"/>
    </row>
    <row r="176" spans="1:60" outlineLevel="1" x14ac:dyDescent="0.25">
      <c r="A176" s="196"/>
      <c r="B176" s="165" t="s">
        <v>305</v>
      </c>
      <c r="C176" s="224"/>
      <c r="D176" s="171"/>
      <c r="E176" s="177"/>
      <c r="F176" s="185"/>
      <c r="G176" s="186"/>
      <c r="H176" s="187"/>
      <c r="I176" s="201"/>
      <c r="J176" s="160"/>
      <c r="K176" s="160">
        <v>1</v>
      </c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160"/>
      <c r="AO176" s="160"/>
      <c r="AP176" s="160"/>
      <c r="AQ176" s="160"/>
      <c r="AR176" s="160"/>
      <c r="AS176" s="160"/>
      <c r="AT176" s="160"/>
      <c r="AU176" s="160"/>
      <c r="AV176" s="160"/>
      <c r="AW176" s="160"/>
      <c r="AX176" s="160"/>
      <c r="AY176" s="160"/>
      <c r="AZ176" s="160"/>
      <c r="BA176" s="160"/>
      <c r="BB176" s="160"/>
      <c r="BC176" s="160"/>
      <c r="BD176" s="160"/>
      <c r="BE176" s="160"/>
      <c r="BF176" s="160"/>
      <c r="BG176" s="160"/>
      <c r="BH176" s="160"/>
    </row>
    <row r="177" spans="1:60" outlineLevel="1" x14ac:dyDescent="0.25">
      <c r="A177" s="196"/>
      <c r="B177" s="166" t="s">
        <v>306</v>
      </c>
      <c r="C177" s="225"/>
      <c r="D177" s="197"/>
      <c r="E177" s="198"/>
      <c r="F177" s="199"/>
      <c r="G177" s="189"/>
      <c r="H177" s="187"/>
      <c r="I177" s="201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0"/>
      <c r="AO177" s="160"/>
      <c r="AP177" s="160"/>
      <c r="AQ177" s="160"/>
      <c r="AR177" s="160"/>
      <c r="AS177" s="160"/>
      <c r="AT177" s="160"/>
      <c r="AU177" s="160"/>
      <c r="AV177" s="160"/>
      <c r="AW177" s="160"/>
      <c r="AX177" s="160"/>
      <c r="AY177" s="160"/>
      <c r="AZ177" s="161" t="str">
        <f>B177</f>
        <v>nebo vybourání otvorů průřezové plochy přes 4 m2 v příčkách, včetně pomocného lešení o výšce podlahy do 1900 mm a pro zatížení do 1,5 kPa  (150 kg/m2),</v>
      </c>
      <c r="BA177" s="160"/>
      <c r="BB177" s="160"/>
      <c r="BC177" s="160"/>
      <c r="BD177" s="160"/>
      <c r="BE177" s="160"/>
      <c r="BF177" s="160"/>
      <c r="BG177" s="160"/>
      <c r="BH177" s="160"/>
    </row>
    <row r="178" spans="1:60" ht="20.399999999999999" outlineLevel="1" x14ac:dyDescent="0.25">
      <c r="A178" s="196">
        <v>60</v>
      </c>
      <c r="B178" s="169" t="s">
        <v>307</v>
      </c>
      <c r="C178" s="226" t="s">
        <v>308</v>
      </c>
      <c r="D178" s="172" t="s">
        <v>91</v>
      </c>
      <c r="E178" s="178">
        <v>9.9749999999999996</v>
      </c>
      <c r="F178" s="190"/>
      <c r="G178" s="188">
        <f>E178*F178</f>
        <v>0</v>
      </c>
      <c r="H178" s="187" t="s">
        <v>309</v>
      </c>
      <c r="I178" s="201" t="s">
        <v>77</v>
      </c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>
        <v>21</v>
      </c>
      <c r="AN178" s="160"/>
      <c r="AO178" s="160"/>
      <c r="AP178" s="160"/>
      <c r="AQ178" s="160"/>
      <c r="AR178" s="160"/>
      <c r="AS178" s="160"/>
      <c r="AT178" s="160"/>
      <c r="AU178" s="160"/>
      <c r="AV178" s="160"/>
      <c r="AW178" s="160"/>
      <c r="AX178" s="160"/>
      <c r="AY178" s="160"/>
      <c r="AZ178" s="160"/>
      <c r="BA178" s="160"/>
      <c r="BB178" s="160"/>
      <c r="BC178" s="160"/>
      <c r="BD178" s="160"/>
      <c r="BE178" s="160"/>
      <c r="BF178" s="160"/>
      <c r="BG178" s="160"/>
      <c r="BH178" s="160"/>
    </row>
    <row r="179" spans="1:60" outlineLevel="1" x14ac:dyDescent="0.25">
      <c r="A179" s="196"/>
      <c r="B179" s="169"/>
      <c r="C179" s="227" t="s">
        <v>310</v>
      </c>
      <c r="D179" s="173"/>
      <c r="E179" s="179">
        <v>9.9749999999999996</v>
      </c>
      <c r="F179" s="188"/>
      <c r="G179" s="188"/>
      <c r="H179" s="187"/>
      <c r="I179" s="201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160"/>
      <c r="AO179" s="160"/>
      <c r="AP179" s="160"/>
      <c r="AQ179" s="160"/>
      <c r="AR179" s="160"/>
      <c r="AS179" s="160"/>
      <c r="AT179" s="160"/>
      <c r="AU179" s="160"/>
      <c r="AV179" s="160"/>
      <c r="AW179" s="160"/>
      <c r="AX179" s="160"/>
      <c r="AY179" s="160"/>
      <c r="AZ179" s="160"/>
      <c r="BA179" s="160"/>
      <c r="BB179" s="160"/>
      <c r="BC179" s="160"/>
      <c r="BD179" s="160"/>
      <c r="BE179" s="160"/>
      <c r="BF179" s="160"/>
      <c r="BG179" s="160"/>
      <c r="BH179" s="160"/>
    </row>
    <row r="180" spans="1:60" ht="20.399999999999999" outlineLevel="1" x14ac:dyDescent="0.25">
      <c r="A180" s="196">
        <v>61</v>
      </c>
      <c r="B180" s="169" t="s">
        <v>311</v>
      </c>
      <c r="C180" s="226" t="s">
        <v>312</v>
      </c>
      <c r="D180" s="172" t="s">
        <v>91</v>
      </c>
      <c r="E180" s="178">
        <v>38.380000000000003</v>
      </c>
      <c r="F180" s="190"/>
      <c r="G180" s="188">
        <f>E180*F180</f>
        <v>0</v>
      </c>
      <c r="H180" s="187" t="s">
        <v>309</v>
      </c>
      <c r="I180" s="201" t="s">
        <v>77</v>
      </c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>
        <v>21</v>
      </c>
      <c r="AN180" s="160"/>
      <c r="AO180" s="160"/>
      <c r="AP180" s="160"/>
      <c r="AQ180" s="160"/>
      <c r="AR180" s="160"/>
      <c r="AS180" s="160"/>
      <c r="AT180" s="160"/>
      <c r="AU180" s="160"/>
      <c r="AV180" s="160"/>
      <c r="AW180" s="160"/>
      <c r="AX180" s="160"/>
      <c r="AY180" s="160"/>
      <c r="AZ180" s="160"/>
      <c r="BA180" s="160"/>
      <c r="BB180" s="160"/>
      <c r="BC180" s="160"/>
      <c r="BD180" s="160"/>
      <c r="BE180" s="160"/>
      <c r="BF180" s="160"/>
      <c r="BG180" s="160"/>
      <c r="BH180" s="160"/>
    </row>
    <row r="181" spans="1:60" outlineLevel="1" x14ac:dyDescent="0.25">
      <c r="A181" s="196"/>
      <c r="B181" s="169"/>
      <c r="C181" s="227" t="s">
        <v>313</v>
      </c>
      <c r="D181" s="173"/>
      <c r="E181" s="179">
        <v>38.380000000000003</v>
      </c>
      <c r="F181" s="188"/>
      <c r="G181" s="188"/>
      <c r="H181" s="187"/>
      <c r="I181" s="201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  <c r="AE181" s="160"/>
      <c r="AF181" s="160"/>
      <c r="AG181" s="160"/>
      <c r="AH181" s="160"/>
      <c r="AI181" s="160"/>
      <c r="AJ181" s="160"/>
      <c r="AK181" s="160"/>
      <c r="AL181" s="160"/>
      <c r="AM181" s="160"/>
      <c r="AN181" s="160"/>
      <c r="AO181" s="160"/>
      <c r="AP181" s="160"/>
      <c r="AQ181" s="160"/>
      <c r="AR181" s="160"/>
      <c r="AS181" s="160"/>
      <c r="AT181" s="160"/>
      <c r="AU181" s="160"/>
      <c r="AV181" s="160"/>
      <c r="AW181" s="160"/>
      <c r="AX181" s="160"/>
      <c r="AY181" s="160"/>
      <c r="AZ181" s="160"/>
      <c r="BA181" s="160"/>
      <c r="BB181" s="160"/>
      <c r="BC181" s="160"/>
      <c r="BD181" s="160"/>
      <c r="BE181" s="160"/>
      <c r="BF181" s="160"/>
      <c r="BG181" s="160"/>
      <c r="BH181" s="160"/>
    </row>
    <row r="182" spans="1:60" outlineLevel="1" x14ac:dyDescent="0.25">
      <c r="A182" s="196"/>
      <c r="B182" s="166" t="s">
        <v>314</v>
      </c>
      <c r="C182" s="225"/>
      <c r="D182" s="197"/>
      <c r="E182" s="198"/>
      <c r="F182" s="199"/>
      <c r="G182" s="189"/>
      <c r="H182" s="187"/>
      <c r="I182" s="201"/>
      <c r="J182" s="160"/>
      <c r="K182" s="160">
        <v>1</v>
      </c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160"/>
      <c r="AO182" s="160"/>
      <c r="AP182" s="160"/>
      <c r="AQ182" s="160"/>
      <c r="AR182" s="160"/>
      <c r="AS182" s="160"/>
      <c r="AT182" s="160"/>
      <c r="AU182" s="160"/>
      <c r="AV182" s="160"/>
      <c r="AW182" s="160"/>
      <c r="AX182" s="160"/>
      <c r="AY182" s="160"/>
      <c r="AZ182" s="160"/>
      <c r="BA182" s="160"/>
      <c r="BB182" s="160"/>
      <c r="BC182" s="160"/>
      <c r="BD182" s="160"/>
      <c r="BE182" s="160"/>
      <c r="BF182" s="160"/>
      <c r="BG182" s="160"/>
      <c r="BH182" s="160"/>
    </row>
    <row r="183" spans="1:60" outlineLevel="1" x14ac:dyDescent="0.25">
      <c r="A183" s="196"/>
      <c r="B183" s="166" t="s">
        <v>315</v>
      </c>
      <c r="C183" s="225"/>
      <c r="D183" s="197"/>
      <c r="E183" s="198"/>
      <c r="F183" s="199"/>
      <c r="G183" s="189"/>
      <c r="H183" s="187"/>
      <c r="I183" s="201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160"/>
      <c r="AP183" s="160"/>
      <c r="AQ183" s="160"/>
      <c r="AR183" s="160"/>
      <c r="AS183" s="160"/>
      <c r="AT183" s="160"/>
      <c r="AU183" s="160"/>
      <c r="AV183" s="160"/>
      <c r="AW183" s="160"/>
      <c r="AX183" s="160"/>
      <c r="AY183" s="160"/>
      <c r="AZ183" s="160"/>
      <c r="BA183" s="160"/>
      <c r="BB183" s="160"/>
      <c r="BC183" s="160"/>
      <c r="BD183" s="160"/>
      <c r="BE183" s="160"/>
      <c r="BF183" s="160"/>
      <c r="BG183" s="160"/>
      <c r="BH183" s="160"/>
    </row>
    <row r="184" spans="1:60" outlineLevel="1" x14ac:dyDescent="0.25">
      <c r="A184" s="196">
        <v>62</v>
      </c>
      <c r="B184" s="169" t="s">
        <v>316</v>
      </c>
      <c r="C184" s="226" t="s">
        <v>317</v>
      </c>
      <c r="D184" s="172" t="s">
        <v>91</v>
      </c>
      <c r="E184" s="178">
        <v>7.2</v>
      </c>
      <c r="F184" s="190"/>
      <c r="G184" s="188">
        <f>E184*F184</f>
        <v>0</v>
      </c>
      <c r="H184" s="187" t="s">
        <v>309</v>
      </c>
      <c r="I184" s="201" t="s">
        <v>77</v>
      </c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>
        <v>21</v>
      </c>
      <c r="AN184" s="160"/>
      <c r="AO184" s="160"/>
      <c r="AP184" s="160"/>
      <c r="AQ184" s="160"/>
      <c r="AR184" s="160"/>
      <c r="AS184" s="160"/>
      <c r="AT184" s="160"/>
      <c r="AU184" s="160"/>
      <c r="AV184" s="160"/>
      <c r="AW184" s="160"/>
      <c r="AX184" s="160"/>
      <c r="AY184" s="160"/>
      <c r="AZ184" s="160"/>
      <c r="BA184" s="160"/>
      <c r="BB184" s="160"/>
      <c r="BC184" s="160"/>
      <c r="BD184" s="160"/>
      <c r="BE184" s="160"/>
      <c r="BF184" s="160"/>
      <c r="BG184" s="160"/>
      <c r="BH184" s="160"/>
    </row>
    <row r="185" spans="1:60" outlineLevel="1" x14ac:dyDescent="0.25">
      <c r="A185" s="196"/>
      <c r="B185" s="169"/>
      <c r="C185" s="227" t="s">
        <v>318</v>
      </c>
      <c r="D185" s="173"/>
      <c r="E185" s="179">
        <v>7.2</v>
      </c>
      <c r="F185" s="188"/>
      <c r="G185" s="188"/>
      <c r="H185" s="187"/>
      <c r="I185" s="201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160"/>
      <c r="AP185" s="160"/>
      <c r="AQ185" s="160"/>
      <c r="AR185" s="160"/>
      <c r="AS185" s="160"/>
      <c r="AT185" s="160"/>
      <c r="AU185" s="160"/>
      <c r="AV185" s="160"/>
      <c r="AW185" s="160"/>
      <c r="AX185" s="160"/>
      <c r="AY185" s="160"/>
      <c r="AZ185" s="160"/>
      <c r="BA185" s="160"/>
      <c r="BB185" s="160"/>
      <c r="BC185" s="160"/>
      <c r="BD185" s="160"/>
      <c r="BE185" s="160"/>
      <c r="BF185" s="160"/>
      <c r="BG185" s="160"/>
      <c r="BH185" s="160"/>
    </row>
    <row r="186" spans="1:60" outlineLevel="1" x14ac:dyDescent="0.25">
      <c r="A186" s="196"/>
      <c r="B186" s="166" t="s">
        <v>319</v>
      </c>
      <c r="C186" s="225"/>
      <c r="D186" s="197"/>
      <c r="E186" s="198"/>
      <c r="F186" s="199"/>
      <c r="G186" s="189"/>
      <c r="H186" s="187"/>
      <c r="I186" s="201"/>
      <c r="J186" s="160"/>
      <c r="K186" s="160">
        <v>1</v>
      </c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160"/>
      <c r="AP186" s="160"/>
      <c r="AQ186" s="160"/>
      <c r="AR186" s="160"/>
      <c r="AS186" s="160"/>
      <c r="AT186" s="160"/>
      <c r="AU186" s="160"/>
      <c r="AV186" s="160"/>
      <c r="AW186" s="160"/>
      <c r="AX186" s="160"/>
      <c r="AY186" s="160"/>
      <c r="AZ186" s="160"/>
      <c r="BA186" s="160"/>
      <c r="BB186" s="160"/>
      <c r="BC186" s="160"/>
      <c r="BD186" s="160"/>
      <c r="BE186" s="160"/>
      <c r="BF186" s="160"/>
      <c r="BG186" s="160"/>
      <c r="BH186" s="160"/>
    </row>
    <row r="187" spans="1:60" outlineLevel="1" x14ac:dyDescent="0.25">
      <c r="A187" s="196"/>
      <c r="B187" s="166" t="s">
        <v>320</v>
      </c>
      <c r="C187" s="225"/>
      <c r="D187" s="197"/>
      <c r="E187" s="198"/>
      <c r="F187" s="199"/>
      <c r="G187" s="189"/>
      <c r="H187" s="187"/>
      <c r="I187" s="201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160"/>
      <c r="AP187" s="160"/>
      <c r="AQ187" s="160"/>
      <c r="AR187" s="160"/>
      <c r="AS187" s="160"/>
      <c r="AT187" s="160"/>
      <c r="AU187" s="160"/>
      <c r="AV187" s="160"/>
      <c r="AW187" s="160"/>
      <c r="AX187" s="160"/>
      <c r="AY187" s="160"/>
      <c r="AZ187" s="160"/>
      <c r="BA187" s="160"/>
      <c r="BB187" s="160"/>
      <c r="BC187" s="160"/>
      <c r="BD187" s="160"/>
      <c r="BE187" s="160"/>
      <c r="BF187" s="160"/>
      <c r="BG187" s="160"/>
      <c r="BH187" s="160"/>
    </row>
    <row r="188" spans="1:60" outlineLevel="1" x14ac:dyDescent="0.25">
      <c r="A188" s="196">
        <v>63</v>
      </c>
      <c r="B188" s="169" t="s">
        <v>321</v>
      </c>
      <c r="C188" s="226" t="s">
        <v>322</v>
      </c>
      <c r="D188" s="172" t="s">
        <v>91</v>
      </c>
      <c r="E188" s="178">
        <v>3.2</v>
      </c>
      <c r="F188" s="190"/>
      <c r="G188" s="188">
        <f>E188*F188</f>
        <v>0</v>
      </c>
      <c r="H188" s="187" t="s">
        <v>309</v>
      </c>
      <c r="I188" s="201" t="s">
        <v>77</v>
      </c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160"/>
      <c r="AJ188" s="160"/>
      <c r="AK188" s="160"/>
      <c r="AL188" s="160"/>
      <c r="AM188" s="160">
        <v>21</v>
      </c>
      <c r="AN188" s="160"/>
      <c r="AO188" s="160"/>
      <c r="AP188" s="160"/>
      <c r="AQ188" s="160"/>
      <c r="AR188" s="160"/>
      <c r="AS188" s="160"/>
      <c r="AT188" s="160"/>
      <c r="AU188" s="160"/>
      <c r="AV188" s="160"/>
      <c r="AW188" s="160"/>
      <c r="AX188" s="160"/>
      <c r="AY188" s="160"/>
      <c r="AZ188" s="160"/>
      <c r="BA188" s="160"/>
      <c r="BB188" s="160"/>
      <c r="BC188" s="160"/>
      <c r="BD188" s="160"/>
      <c r="BE188" s="160"/>
      <c r="BF188" s="160"/>
      <c r="BG188" s="160"/>
      <c r="BH188" s="160"/>
    </row>
    <row r="189" spans="1:60" outlineLevel="1" x14ac:dyDescent="0.25">
      <c r="A189" s="196"/>
      <c r="B189" s="169"/>
      <c r="C189" s="227" t="s">
        <v>323</v>
      </c>
      <c r="D189" s="173"/>
      <c r="E189" s="179">
        <v>3.2</v>
      </c>
      <c r="F189" s="188"/>
      <c r="G189" s="188"/>
      <c r="H189" s="187"/>
      <c r="I189" s="201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160"/>
      <c r="AP189" s="160"/>
      <c r="AQ189" s="160"/>
      <c r="AR189" s="160"/>
      <c r="AS189" s="160"/>
      <c r="AT189" s="160"/>
      <c r="AU189" s="160"/>
      <c r="AV189" s="160"/>
      <c r="AW189" s="160"/>
      <c r="AX189" s="160"/>
      <c r="AY189" s="160"/>
      <c r="AZ189" s="160"/>
      <c r="BA189" s="160"/>
      <c r="BB189" s="160"/>
      <c r="BC189" s="160"/>
      <c r="BD189" s="160"/>
      <c r="BE189" s="160"/>
      <c r="BF189" s="160"/>
      <c r="BG189" s="160"/>
      <c r="BH189" s="160"/>
    </row>
    <row r="190" spans="1:60" outlineLevel="1" x14ac:dyDescent="0.25">
      <c r="A190" s="196"/>
      <c r="B190" s="166" t="s">
        <v>324</v>
      </c>
      <c r="C190" s="225"/>
      <c r="D190" s="197"/>
      <c r="E190" s="198"/>
      <c r="F190" s="199"/>
      <c r="G190" s="189"/>
      <c r="H190" s="187"/>
      <c r="I190" s="201"/>
      <c r="J190" s="160"/>
      <c r="K190" s="160">
        <v>1</v>
      </c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0"/>
      <c r="AR190" s="160"/>
      <c r="AS190" s="160"/>
      <c r="AT190" s="160"/>
      <c r="AU190" s="160"/>
      <c r="AV190" s="160"/>
      <c r="AW190" s="160"/>
      <c r="AX190" s="160"/>
      <c r="AY190" s="160"/>
      <c r="AZ190" s="160"/>
      <c r="BA190" s="160"/>
      <c r="BB190" s="160"/>
      <c r="BC190" s="160"/>
      <c r="BD190" s="160"/>
      <c r="BE190" s="160"/>
      <c r="BF190" s="160"/>
      <c r="BG190" s="160"/>
      <c r="BH190" s="160"/>
    </row>
    <row r="191" spans="1:60" outlineLevel="1" x14ac:dyDescent="0.25">
      <c r="A191" s="196"/>
      <c r="B191" s="166" t="s">
        <v>325</v>
      </c>
      <c r="C191" s="225"/>
      <c r="D191" s="197"/>
      <c r="E191" s="198"/>
      <c r="F191" s="199"/>
      <c r="G191" s="189"/>
      <c r="H191" s="187"/>
      <c r="I191" s="201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160"/>
      <c r="AP191" s="160"/>
      <c r="AQ191" s="160"/>
      <c r="AR191" s="160"/>
      <c r="AS191" s="160"/>
      <c r="AT191" s="160"/>
      <c r="AU191" s="160"/>
      <c r="AV191" s="160"/>
      <c r="AW191" s="160"/>
      <c r="AX191" s="160"/>
      <c r="AY191" s="160"/>
      <c r="AZ191" s="160"/>
      <c r="BA191" s="160"/>
      <c r="BB191" s="160"/>
      <c r="BC191" s="160"/>
      <c r="BD191" s="160"/>
      <c r="BE191" s="160"/>
      <c r="BF191" s="160"/>
      <c r="BG191" s="160"/>
      <c r="BH191" s="160"/>
    </row>
    <row r="192" spans="1:60" outlineLevel="1" x14ac:dyDescent="0.25">
      <c r="A192" s="196">
        <v>64</v>
      </c>
      <c r="B192" s="169" t="s">
        <v>326</v>
      </c>
      <c r="C192" s="226" t="s">
        <v>327</v>
      </c>
      <c r="D192" s="172" t="s">
        <v>121</v>
      </c>
      <c r="E192" s="178">
        <v>22</v>
      </c>
      <c r="F192" s="190"/>
      <c r="G192" s="188">
        <f>E192*F192</f>
        <v>0</v>
      </c>
      <c r="H192" s="187" t="s">
        <v>309</v>
      </c>
      <c r="I192" s="201" t="s">
        <v>77</v>
      </c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>
        <v>21</v>
      </c>
      <c r="AN192" s="160"/>
      <c r="AO192" s="160"/>
      <c r="AP192" s="160"/>
      <c r="AQ192" s="160"/>
      <c r="AR192" s="160"/>
      <c r="AS192" s="160"/>
      <c r="AT192" s="160"/>
      <c r="AU192" s="160"/>
      <c r="AV192" s="160"/>
      <c r="AW192" s="160"/>
      <c r="AX192" s="160"/>
      <c r="AY192" s="160"/>
      <c r="AZ192" s="160"/>
      <c r="BA192" s="160"/>
      <c r="BB192" s="160"/>
      <c r="BC192" s="160"/>
      <c r="BD192" s="160"/>
      <c r="BE192" s="160"/>
      <c r="BF192" s="160"/>
      <c r="BG192" s="160"/>
      <c r="BH192" s="160"/>
    </row>
    <row r="193" spans="1:60" outlineLevel="1" x14ac:dyDescent="0.25">
      <c r="A193" s="196"/>
      <c r="B193" s="169"/>
      <c r="C193" s="227" t="s">
        <v>328</v>
      </c>
      <c r="D193" s="173"/>
      <c r="E193" s="179">
        <v>12</v>
      </c>
      <c r="F193" s="188"/>
      <c r="G193" s="188"/>
      <c r="H193" s="187"/>
      <c r="I193" s="201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160"/>
      <c r="BD193" s="160"/>
      <c r="BE193" s="160"/>
      <c r="BF193" s="160"/>
      <c r="BG193" s="160"/>
      <c r="BH193" s="160"/>
    </row>
    <row r="194" spans="1:60" outlineLevel="1" x14ac:dyDescent="0.25">
      <c r="A194" s="196"/>
      <c r="B194" s="169"/>
      <c r="C194" s="227" t="s">
        <v>244</v>
      </c>
      <c r="D194" s="173"/>
      <c r="E194" s="179">
        <v>10</v>
      </c>
      <c r="F194" s="188"/>
      <c r="G194" s="188"/>
      <c r="H194" s="187"/>
      <c r="I194" s="201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60"/>
      <c r="AG194" s="160"/>
      <c r="AH194" s="160"/>
      <c r="AI194" s="160"/>
      <c r="AJ194" s="160"/>
      <c r="AK194" s="160"/>
      <c r="AL194" s="160"/>
      <c r="AM194" s="160"/>
      <c r="AN194" s="160"/>
      <c r="AO194" s="160"/>
      <c r="AP194" s="160"/>
      <c r="AQ194" s="160"/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0"/>
      <c r="BB194" s="160"/>
      <c r="BC194" s="160"/>
      <c r="BD194" s="160"/>
      <c r="BE194" s="160"/>
      <c r="BF194" s="160"/>
      <c r="BG194" s="160"/>
      <c r="BH194" s="160"/>
    </row>
    <row r="195" spans="1:60" outlineLevel="1" x14ac:dyDescent="0.25">
      <c r="A195" s="196"/>
      <c r="B195" s="166" t="s">
        <v>329</v>
      </c>
      <c r="C195" s="225"/>
      <c r="D195" s="197"/>
      <c r="E195" s="198"/>
      <c r="F195" s="199"/>
      <c r="G195" s="189"/>
      <c r="H195" s="187"/>
      <c r="I195" s="201"/>
      <c r="J195" s="160"/>
      <c r="K195" s="160">
        <v>1</v>
      </c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  <c r="AI195" s="160"/>
      <c r="AJ195" s="160"/>
      <c r="AK195" s="160"/>
      <c r="AL195" s="160"/>
      <c r="AM195" s="160"/>
      <c r="AN195" s="160"/>
      <c r="AO195" s="160"/>
      <c r="AP195" s="160"/>
      <c r="AQ195" s="160"/>
      <c r="AR195" s="160"/>
      <c r="AS195" s="160"/>
      <c r="AT195" s="160"/>
      <c r="AU195" s="160"/>
      <c r="AV195" s="160"/>
      <c r="AW195" s="160"/>
      <c r="AX195" s="160"/>
      <c r="AY195" s="160"/>
      <c r="AZ195" s="160"/>
      <c r="BA195" s="160"/>
      <c r="BB195" s="160"/>
      <c r="BC195" s="160"/>
      <c r="BD195" s="160"/>
      <c r="BE195" s="160"/>
      <c r="BF195" s="160"/>
      <c r="BG195" s="160"/>
      <c r="BH195" s="160"/>
    </row>
    <row r="196" spans="1:60" outlineLevel="1" x14ac:dyDescent="0.25">
      <c r="A196" s="196"/>
      <c r="B196" s="166" t="s">
        <v>330</v>
      </c>
      <c r="C196" s="225"/>
      <c r="D196" s="197"/>
      <c r="E196" s="198"/>
      <c r="F196" s="199"/>
      <c r="G196" s="189"/>
      <c r="H196" s="187"/>
      <c r="I196" s="201"/>
      <c r="J196" s="160"/>
      <c r="K196" s="160">
        <v>2</v>
      </c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160"/>
      <c r="AK196" s="160"/>
      <c r="AL196" s="160"/>
      <c r="AM196" s="160"/>
      <c r="AN196" s="160"/>
      <c r="AO196" s="160"/>
      <c r="AP196" s="160"/>
      <c r="AQ196" s="160"/>
      <c r="AR196" s="160"/>
      <c r="AS196" s="160"/>
      <c r="AT196" s="160"/>
      <c r="AU196" s="160"/>
      <c r="AV196" s="160"/>
      <c r="AW196" s="160"/>
      <c r="AX196" s="160"/>
      <c r="AY196" s="160"/>
      <c r="AZ196" s="160"/>
      <c r="BA196" s="160"/>
      <c r="BB196" s="160"/>
      <c r="BC196" s="160"/>
      <c r="BD196" s="160"/>
      <c r="BE196" s="160"/>
      <c r="BF196" s="160"/>
      <c r="BG196" s="160"/>
      <c r="BH196" s="160"/>
    </row>
    <row r="197" spans="1:60" outlineLevel="1" x14ac:dyDescent="0.25">
      <c r="A197" s="196">
        <v>65</v>
      </c>
      <c r="B197" s="169" t="s">
        <v>331</v>
      </c>
      <c r="C197" s="226" t="s">
        <v>332</v>
      </c>
      <c r="D197" s="172" t="s">
        <v>91</v>
      </c>
      <c r="E197" s="178">
        <v>36.6</v>
      </c>
      <c r="F197" s="190"/>
      <c r="G197" s="188">
        <f>E197*F197</f>
        <v>0</v>
      </c>
      <c r="H197" s="187" t="s">
        <v>309</v>
      </c>
      <c r="I197" s="201" t="s">
        <v>77</v>
      </c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>
        <v>21</v>
      </c>
      <c r="AN197" s="160"/>
      <c r="AO197" s="160"/>
      <c r="AP197" s="160"/>
      <c r="AQ197" s="160"/>
      <c r="AR197" s="160"/>
      <c r="AS197" s="160"/>
      <c r="AT197" s="160"/>
      <c r="AU197" s="160"/>
      <c r="AV197" s="160"/>
      <c r="AW197" s="160"/>
      <c r="AX197" s="160"/>
      <c r="AY197" s="160"/>
      <c r="AZ197" s="160"/>
      <c r="BA197" s="160"/>
      <c r="BB197" s="160"/>
      <c r="BC197" s="160"/>
      <c r="BD197" s="160"/>
      <c r="BE197" s="160"/>
      <c r="BF197" s="160"/>
      <c r="BG197" s="160"/>
      <c r="BH197" s="160"/>
    </row>
    <row r="198" spans="1:60" outlineLevel="1" x14ac:dyDescent="0.25">
      <c r="A198" s="196"/>
      <c r="B198" s="169"/>
      <c r="C198" s="227" t="s">
        <v>333</v>
      </c>
      <c r="D198" s="173"/>
      <c r="E198" s="179">
        <v>24</v>
      </c>
      <c r="F198" s="188"/>
      <c r="G198" s="188"/>
      <c r="H198" s="187"/>
      <c r="I198" s="201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  <c r="AM198" s="160"/>
      <c r="AN198" s="160"/>
      <c r="AO198" s="160"/>
      <c r="AP198" s="160"/>
      <c r="AQ198" s="160"/>
      <c r="AR198" s="160"/>
      <c r="AS198" s="160"/>
      <c r="AT198" s="160"/>
      <c r="AU198" s="160"/>
      <c r="AV198" s="160"/>
      <c r="AW198" s="160"/>
      <c r="AX198" s="160"/>
      <c r="AY198" s="160"/>
      <c r="AZ198" s="160"/>
      <c r="BA198" s="160"/>
      <c r="BB198" s="160"/>
      <c r="BC198" s="160"/>
      <c r="BD198" s="160"/>
      <c r="BE198" s="160"/>
      <c r="BF198" s="160"/>
      <c r="BG198" s="160"/>
      <c r="BH198" s="160"/>
    </row>
    <row r="199" spans="1:60" outlineLevel="1" x14ac:dyDescent="0.25">
      <c r="A199" s="196"/>
      <c r="B199" s="169"/>
      <c r="C199" s="227" t="s">
        <v>334</v>
      </c>
      <c r="D199" s="173"/>
      <c r="E199" s="179">
        <v>12.6</v>
      </c>
      <c r="F199" s="188"/>
      <c r="G199" s="188"/>
      <c r="H199" s="187"/>
      <c r="I199" s="201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  <c r="AM199" s="160"/>
      <c r="AN199" s="160"/>
      <c r="AO199" s="160"/>
      <c r="AP199" s="160"/>
      <c r="AQ199" s="160"/>
      <c r="AR199" s="160"/>
      <c r="AS199" s="160"/>
      <c r="AT199" s="160"/>
      <c r="AU199" s="160"/>
      <c r="AV199" s="160"/>
      <c r="AW199" s="160"/>
      <c r="AX199" s="160"/>
      <c r="AY199" s="160"/>
      <c r="AZ199" s="160"/>
      <c r="BA199" s="160"/>
      <c r="BB199" s="160"/>
      <c r="BC199" s="160"/>
      <c r="BD199" s="160"/>
      <c r="BE199" s="160"/>
      <c r="BF199" s="160"/>
      <c r="BG199" s="160"/>
      <c r="BH199" s="160"/>
    </row>
    <row r="200" spans="1:60" outlineLevel="1" x14ac:dyDescent="0.25">
      <c r="A200" s="196"/>
      <c r="B200" s="166" t="s">
        <v>335</v>
      </c>
      <c r="C200" s="225"/>
      <c r="D200" s="197"/>
      <c r="E200" s="198"/>
      <c r="F200" s="199"/>
      <c r="G200" s="189"/>
      <c r="H200" s="187"/>
      <c r="I200" s="201"/>
      <c r="J200" s="160"/>
      <c r="K200" s="160">
        <v>1</v>
      </c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  <c r="AE200" s="160"/>
      <c r="AF200" s="160"/>
      <c r="AG200" s="160"/>
      <c r="AH200" s="160"/>
      <c r="AI200" s="160"/>
      <c r="AJ200" s="160"/>
      <c r="AK200" s="160"/>
      <c r="AL200" s="160"/>
      <c r="AM200" s="160"/>
      <c r="AN200" s="160"/>
      <c r="AO200" s="160"/>
      <c r="AP200" s="160"/>
      <c r="AQ200" s="160"/>
      <c r="AR200" s="160"/>
      <c r="AS200" s="160"/>
      <c r="AT200" s="160"/>
      <c r="AU200" s="160"/>
      <c r="AV200" s="160"/>
      <c r="AW200" s="160"/>
      <c r="AX200" s="160"/>
      <c r="AY200" s="160"/>
      <c r="AZ200" s="160"/>
      <c r="BA200" s="160"/>
      <c r="BB200" s="160"/>
      <c r="BC200" s="160"/>
      <c r="BD200" s="160"/>
      <c r="BE200" s="160"/>
      <c r="BF200" s="160"/>
      <c r="BG200" s="160"/>
      <c r="BH200" s="160"/>
    </row>
    <row r="201" spans="1:60" outlineLevel="1" x14ac:dyDescent="0.25">
      <c r="A201" s="196"/>
      <c r="B201" s="166" t="s">
        <v>336</v>
      </c>
      <c r="C201" s="225"/>
      <c r="D201" s="197"/>
      <c r="E201" s="198"/>
      <c r="F201" s="199"/>
      <c r="G201" s="189"/>
      <c r="H201" s="187"/>
      <c r="I201" s="201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160"/>
      <c r="AK201" s="160"/>
      <c r="AL201" s="160"/>
      <c r="AM201" s="160"/>
      <c r="AN201" s="160"/>
      <c r="AO201" s="160"/>
      <c r="AP201" s="160"/>
      <c r="AQ201" s="160"/>
      <c r="AR201" s="160"/>
      <c r="AS201" s="160"/>
      <c r="AT201" s="160"/>
      <c r="AU201" s="160"/>
      <c r="AV201" s="160"/>
      <c r="AW201" s="160"/>
      <c r="AX201" s="160"/>
      <c r="AY201" s="160"/>
      <c r="AZ201" s="160"/>
      <c r="BA201" s="160"/>
      <c r="BB201" s="160"/>
      <c r="BC201" s="160"/>
      <c r="BD201" s="160"/>
      <c r="BE201" s="160"/>
      <c r="BF201" s="160"/>
      <c r="BG201" s="160"/>
      <c r="BH201" s="160"/>
    </row>
    <row r="202" spans="1:60" outlineLevel="1" x14ac:dyDescent="0.25">
      <c r="A202" s="196"/>
      <c r="B202" s="166" t="s">
        <v>337</v>
      </c>
      <c r="C202" s="225"/>
      <c r="D202" s="197"/>
      <c r="E202" s="198"/>
      <c r="F202" s="199"/>
      <c r="G202" s="189"/>
      <c r="H202" s="187"/>
      <c r="I202" s="201"/>
      <c r="J202" s="160"/>
      <c r="K202" s="160">
        <v>2</v>
      </c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160"/>
      <c r="AK202" s="160"/>
      <c r="AL202" s="160"/>
      <c r="AM202" s="160"/>
      <c r="AN202" s="160"/>
      <c r="AO202" s="160"/>
      <c r="AP202" s="160"/>
      <c r="AQ202" s="160"/>
      <c r="AR202" s="160"/>
      <c r="AS202" s="160"/>
      <c r="AT202" s="160"/>
      <c r="AU202" s="160"/>
      <c r="AV202" s="160"/>
      <c r="AW202" s="160"/>
      <c r="AX202" s="160"/>
      <c r="AY202" s="160"/>
      <c r="AZ202" s="160"/>
      <c r="BA202" s="160"/>
      <c r="BB202" s="160"/>
      <c r="BC202" s="160"/>
      <c r="BD202" s="160"/>
      <c r="BE202" s="160"/>
      <c r="BF202" s="160"/>
      <c r="BG202" s="160"/>
      <c r="BH202" s="160"/>
    </row>
    <row r="203" spans="1:60" ht="20.399999999999999" outlineLevel="1" x14ac:dyDescent="0.25">
      <c r="A203" s="196">
        <v>66</v>
      </c>
      <c r="B203" s="169" t="s">
        <v>338</v>
      </c>
      <c r="C203" s="226" t="s">
        <v>339</v>
      </c>
      <c r="D203" s="172" t="s">
        <v>121</v>
      </c>
      <c r="E203" s="178">
        <v>20</v>
      </c>
      <c r="F203" s="190"/>
      <c r="G203" s="188">
        <f>E203*F203</f>
        <v>0</v>
      </c>
      <c r="H203" s="187" t="s">
        <v>309</v>
      </c>
      <c r="I203" s="201" t="s">
        <v>77</v>
      </c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60"/>
      <c r="AK203" s="160"/>
      <c r="AL203" s="160"/>
      <c r="AM203" s="160">
        <v>21</v>
      </c>
      <c r="AN203" s="160"/>
      <c r="AO203" s="160"/>
      <c r="AP203" s="160"/>
      <c r="AQ203" s="160"/>
      <c r="AR203" s="160"/>
      <c r="AS203" s="160"/>
      <c r="AT203" s="160"/>
      <c r="AU203" s="160"/>
      <c r="AV203" s="160"/>
      <c r="AW203" s="160"/>
      <c r="AX203" s="160"/>
      <c r="AY203" s="160"/>
      <c r="AZ203" s="160"/>
      <c r="BA203" s="160"/>
      <c r="BB203" s="160"/>
      <c r="BC203" s="160"/>
      <c r="BD203" s="160"/>
      <c r="BE203" s="160"/>
      <c r="BF203" s="160"/>
      <c r="BG203" s="160"/>
      <c r="BH203" s="160"/>
    </row>
    <row r="204" spans="1:60" outlineLevel="1" x14ac:dyDescent="0.25">
      <c r="A204" s="196"/>
      <c r="B204" s="169"/>
      <c r="C204" s="227" t="s">
        <v>340</v>
      </c>
      <c r="D204" s="173"/>
      <c r="E204" s="179">
        <v>20</v>
      </c>
      <c r="F204" s="188"/>
      <c r="G204" s="188"/>
      <c r="H204" s="187"/>
      <c r="I204" s="201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160"/>
      <c r="AK204" s="160"/>
      <c r="AL204" s="160"/>
      <c r="AM204" s="160"/>
      <c r="AN204" s="160"/>
      <c r="AO204" s="160"/>
      <c r="AP204" s="160"/>
      <c r="AQ204" s="160"/>
      <c r="AR204" s="160"/>
      <c r="AS204" s="160"/>
      <c r="AT204" s="160"/>
      <c r="AU204" s="160"/>
      <c r="AV204" s="160"/>
      <c r="AW204" s="160"/>
      <c r="AX204" s="160"/>
      <c r="AY204" s="160"/>
      <c r="AZ204" s="160"/>
      <c r="BA204" s="160"/>
      <c r="BB204" s="160"/>
      <c r="BC204" s="160"/>
      <c r="BD204" s="160"/>
      <c r="BE204" s="160"/>
      <c r="BF204" s="160"/>
      <c r="BG204" s="160"/>
      <c r="BH204" s="160"/>
    </row>
    <row r="205" spans="1:60" outlineLevel="1" x14ac:dyDescent="0.25">
      <c r="A205" s="196">
        <v>67</v>
      </c>
      <c r="B205" s="169" t="s">
        <v>341</v>
      </c>
      <c r="C205" s="226" t="s">
        <v>342</v>
      </c>
      <c r="D205" s="172" t="s">
        <v>91</v>
      </c>
      <c r="E205" s="178">
        <v>10.15</v>
      </c>
      <c r="F205" s="190"/>
      <c r="G205" s="188">
        <f>E205*F205</f>
        <v>0</v>
      </c>
      <c r="H205" s="187" t="s">
        <v>309</v>
      </c>
      <c r="I205" s="201" t="s">
        <v>77</v>
      </c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  <c r="AE205" s="160"/>
      <c r="AF205" s="160"/>
      <c r="AG205" s="160"/>
      <c r="AH205" s="160"/>
      <c r="AI205" s="160"/>
      <c r="AJ205" s="160"/>
      <c r="AK205" s="160"/>
      <c r="AL205" s="160"/>
      <c r="AM205" s="160">
        <v>21</v>
      </c>
      <c r="AN205" s="160"/>
      <c r="AO205" s="160"/>
      <c r="AP205" s="160"/>
      <c r="AQ205" s="160"/>
      <c r="AR205" s="160"/>
      <c r="AS205" s="160"/>
      <c r="AT205" s="160"/>
      <c r="AU205" s="160"/>
      <c r="AV205" s="160"/>
      <c r="AW205" s="160"/>
      <c r="AX205" s="160"/>
      <c r="AY205" s="160"/>
      <c r="AZ205" s="160"/>
      <c r="BA205" s="160"/>
      <c r="BB205" s="160"/>
      <c r="BC205" s="160"/>
      <c r="BD205" s="160"/>
      <c r="BE205" s="160"/>
      <c r="BF205" s="160"/>
      <c r="BG205" s="160"/>
      <c r="BH205" s="160"/>
    </row>
    <row r="206" spans="1:60" outlineLevel="1" x14ac:dyDescent="0.25">
      <c r="A206" s="196"/>
      <c r="B206" s="169"/>
      <c r="C206" s="228" t="s">
        <v>343</v>
      </c>
      <c r="D206" s="174"/>
      <c r="E206" s="180"/>
      <c r="F206" s="191"/>
      <c r="G206" s="192"/>
      <c r="H206" s="187"/>
      <c r="I206" s="201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  <c r="AE206" s="160"/>
      <c r="AF206" s="160"/>
      <c r="AG206" s="160"/>
      <c r="AH206" s="160"/>
      <c r="AI206" s="160"/>
      <c r="AJ206" s="160"/>
      <c r="AK206" s="160"/>
      <c r="AL206" s="160"/>
      <c r="AM206" s="160"/>
      <c r="AN206" s="160"/>
      <c r="AO206" s="160"/>
      <c r="AP206" s="160"/>
      <c r="AQ206" s="160"/>
      <c r="AR206" s="160"/>
      <c r="AS206" s="160"/>
      <c r="AT206" s="160"/>
      <c r="AU206" s="160"/>
      <c r="AV206" s="160"/>
      <c r="AW206" s="160"/>
      <c r="AX206" s="160"/>
      <c r="AY206" s="160"/>
      <c r="AZ206" s="160"/>
      <c r="BA206" s="161" t="str">
        <f>C206</f>
        <v>Včetně pomocného lešení o výšce podlahy do 1900 mm a pro zatížení do 1,5 kPa  (150 kg/m2).</v>
      </c>
      <c r="BB206" s="160"/>
      <c r="BC206" s="160"/>
      <c r="BD206" s="160"/>
      <c r="BE206" s="160"/>
      <c r="BF206" s="160"/>
      <c r="BG206" s="160"/>
      <c r="BH206" s="160"/>
    </row>
    <row r="207" spans="1:60" outlineLevel="1" x14ac:dyDescent="0.25">
      <c r="A207" s="196"/>
      <c r="B207" s="169"/>
      <c r="C207" s="227" t="s">
        <v>344</v>
      </c>
      <c r="D207" s="173"/>
      <c r="E207" s="179">
        <v>8.8000000000000007</v>
      </c>
      <c r="F207" s="188"/>
      <c r="G207" s="188"/>
      <c r="H207" s="187"/>
      <c r="I207" s="201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  <c r="AE207" s="160"/>
      <c r="AF207" s="160"/>
      <c r="AG207" s="160"/>
      <c r="AH207" s="160"/>
      <c r="AI207" s="160"/>
      <c r="AJ207" s="160"/>
      <c r="AK207" s="160"/>
      <c r="AL207" s="160"/>
      <c r="AM207" s="160"/>
      <c r="AN207" s="160"/>
      <c r="AO207" s="160"/>
      <c r="AP207" s="160"/>
      <c r="AQ207" s="160"/>
      <c r="AR207" s="160"/>
      <c r="AS207" s="160"/>
      <c r="AT207" s="160"/>
      <c r="AU207" s="160"/>
      <c r="AV207" s="160"/>
      <c r="AW207" s="160"/>
      <c r="AX207" s="160"/>
      <c r="AY207" s="160"/>
      <c r="AZ207" s="160"/>
      <c r="BA207" s="160"/>
      <c r="BB207" s="160"/>
      <c r="BC207" s="160"/>
      <c r="BD207" s="160"/>
      <c r="BE207" s="160"/>
      <c r="BF207" s="160"/>
      <c r="BG207" s="160"/>
      <c r="BH207" s="160"/>
    </row>
    <row r="208" spans="1:60" outlineLevel="1" x14ac:dyDescent="0.25">
      <c r="A208" s="196"/>
      <c r="B208" s="169"/>
      <c r="C208" s="227" t="s">
        <v>345</v>
      </c>
      <c r="D208" s="173"/>
      <c r="E208" s="179">
        <v>0.72</v>
      </c>
      <c r="F208" s="188"/>
      <c r="G208" s="188"/>
      <c r="H208" s="187"/>
      <c r="I208" s="201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  <c r="AW208" s="160"/>
      <c r="AX208" s="160"/>
      <c r="AY208" s="160"/>
      <c r="AZ208" s="160"/>
      <c r="BA208" s="160"/>
      <c r="BB208" s="160"/>
      <c r="BC208" s="160"/>
      <c r="BD208" s="160"/>
      <c r="BE208" s="160"/>
      <c r="BF208" s="160"/>
      <c r="BG208" s="160"/>
      <c r="BH208" s="160"/>
    </row>
    <row r="209" spans="1:60" outlineLevel="1" x14ac:dyDescent="0.25">
      <c r="A209" s="196"/>
      <c r="B209" s="169"/>
      <c r="C209" s="227" t="s">
        <v>346</v>
      </c>
      <c r="D209" s="173"/>
      <c r="E209" s="179">
        <v>0.63</v>
      </c>
      <c r="F209" s="188"/>
      <c r="G209" s="188"/>
      <c r="H209" s="187"/>
      <c r="I209" s="201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160"/>
      <c r="AP209" s="160"/>
      <c r="AQ209" s="160"/>
      <c r="AR209" s="160"/>
      <c r="AS209" s="160"/>
      <c r="AT209" s="160"/>
      <c r="AU209" s="160"/>
      <c r="AV209" s="160"/>
      <c r="AW209" s="160"/>
      <c r="AX209" s="160"/>
      <c r="AY209" s="160"/>
      <c r="AZ209" s="160"/>
      <c r="BA209" s="160"/>
      <c r="BB209" s="160"/>
      <c r="BC209" s="160"/>
      <c r="BD209" s="160"/>
      <c r="BE209" s="160"/>
      <c r="BF209" s="160"/>
      <c r="BG209" s="160"/>
      <c r="BH209" s="160"/>
    </row>
    <row r="210" spans="1:60" outlineLevel="1" x14ac:dyDescent="0.25">
      <c r="A210" s="196">
        <v>68</v>
      </c>
      <c r="B210" s="169" t="s">
        <v>347</v>
      </c>
      <c r="C210" s="226" t="s">
        <v>348</v>
      </c>
      <c r="D210" s="172" t="s">
        <v>91</v>
      </c>
      <c r="E210" s="178">
        <v>3.36</v>
      </c>
      <c r="F210" s="190"/>
      <c r="G210" s="188">
        <f>E210*F210</f>
        <v>0</v>
      </c>
      <c r="H210" s="187" t="s">
        <v>309</v>
      </c>
      <c r="I210" s="201" t="s">
        <v>77</v>
      </c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160"/>
      <c r="AK210" s="160"/>
      <c r="AL210" s="160"/>
      <c r="AM210" s="160">
        <v>21</v>
      </c>
      <c r="AN210" s="160"/>
      <c r="AO210" s="160"/>
      <c r="AP210" s="160"/>
      <c r="AQ210" s="160"/>
      <c r="AR210" s="160"/>
      <c r="AS210" s="160"/>
      <c r="AT210" s="160"/>
      <c r="AU210" s="160"/>
      <c r="AV210" s="160"/>
      <c r="AW210" s="160"/>
      <c r="AX210" s="160"/>
      <c r="AY210" s="160"/>
      <c r="AZ210" s="160"/>
      <c r="BA210" s="160"/>
      <c r="BB210" s="160"/>
      <c r="BC210" s="160"/>
      <c r="BD210" s="160"/>
      <c r="BE210" s="160"/>
      <c r="BF210" s="160"/>
      <c r="BG210" s="160"/>
      <c r="BH210" s="160"/>
    </row>
    <row r="211" spans="1:60" outlineLevel="1" x14ac:dyDescent="0.25">
      <c r="A211" s="196"/>
      <c r="B211" s="169"/>
      <c r="C211" s="228" t="s">
        <v>343</v>
      </c>
      <c r="D211" s="174"/>
      <c r="E211" s="180"/>
      <c r="F211" s="191"/>
      <c r="G211" s="192"/>
      <c r="H211" s="187"/>
      <c r="I211" s="201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  <c r="AI211" s="160"/>
      <c r="AJ211" s="160"/>
      <c r="AK211" s="160"/>
      <c r="AL211" s="160"/>
      <c r="AM211" s="160"/>
      <c r="AN211" s="160"/>
      <c r="AO211" s="160"/>
      <c r="AP211" s="160"/>
      <c r="AQ211" s="160"/>
      <c r="AR211" s="160"/>
      <c r="AS211" s="160"/>
      <c r="AT211" s="160"/>
      <c r="AU211" s="160"/>
      <c r="AV211" s="160"/>
      <c r="AW211" s="160"/>
      <c r="AX211" s="160"/>
      <c r="AY211" s="160"/>
      <c r="AZ211" s="160"/>
      <c r="BA211" s="161" t="str">
        <f>C211</f>
        <v>Včetně pomocného lešení o výšce podlahy do 1900 mm a pro zatížení do 1,5 kPa  (150 kg/m2).</v>
      </c>
      <c r="BB211" s="160"/>
      <c r="BC211" s="160"/>
      <c r="BD211" s="160"/>
      <c r="BE211" s="160"/>
      <c r="BF211" s="160"/>
      <c r="BG211" s="160"/>
      <c r="BH211" s="160"/>
    </row>
    <row r="212" spans="1:60" outlineLevel="1" x14ac:dyDescent="0.25">
      <c r="A212" s="196"/>
      <c r="B212" s="169"/>
      <c r="C212" s="227" t="s">
        <v>349</v>
      </c>
      <c r="D212" s="173"/>
      <c r="E212" s="179">
        <v>3.36</v>
      </c>
      <c r="F212" s="188"/>
      <c r="G212" s="188"/>
      <c r="H212" s="187"/>
      <c r="I212" s="201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  <c r="AC212" s="160"/>
      <c r="AD212" s="160"/>
      <c r="AE212" s="160"/>
      <c r="AF212" s="160"/>
      <c r="AG212" s="160"/>
      <c r="AH212" s="160"/>
      <c r="AI212" s="160"/>
      <c r="AJ212" s="160"/>
      <c r="AK212" s="160"/>
      <c r="AL212" s="160"/>
      <c r="AM212" s="160"/>
      <c r="AN212" s="160"/>
      <c r="AO212" s="160"/>
      <c r="AP212" s="160"/>
      <c r="AQ212" s="160"/>
      <c r="AR212" s="160"/>
      <c r="AS212" s="160"/>
      <c r="AT212" s="160"/>
      <c r="AU212" s="160"/>
      <c r="AV212" s="160"/>
      <c r="AW212" s="160"/>
      <c r="AX212" s="160"/>
      <c r="AY212" s="160"/>
      <c r="AZ212" s="160"/>
      <c r="BA212" s="160"/>
      <c r="BB212" s="160"/>
      <c r="BC212" s="160"/>
      <c r="BD212" s="160"/>
      <c r="BE212" s="160"/>
      <c r="BF212" s="160"/>
      <c r="BG212" s="160"/>
      <c r="BH212" s="160"/>
    </row>
    <row r="213" spans="1:60" outlineLevel="1" x14ac:dyDescent="0.25">
      <c r="A213" s="196">
        <v>69</v>
      </c>
      <c r="B213" s="169" t="s">
        <v>350</v>
      </c>
      <c r="C213" s="226" t="s">
        <v>351</v>
      </c>
      <c r="D213" s="172" t="s">
        <v>91</v>
      </c>
      <c r="E213" s="178">
        <v>2.75</v>
      </c>
      <c r="F213" s="190"/>
      <c r="G213" s="188">
        <f>E213*F213</f>
        <v>0</v>
      </c>
      <c r="H213" s="187" t="s">
        <v>309</v>
      </c>
      <c r="I213" s="201" t="s">
        <v>77</v>
      </c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160"/>
      <c r="AK213" s="160"/>
      <c r="AL213" s="160"/>
      <c r="AM213" s="160">
        <v>21</v>
      </c>
      <c r="AN213" s="160"/>
      <c r="AO213" s="160"/>
      <c r="AP213" s="160"/>
      <c r="AQ213" s="160"/>
      <c r="AR213" s="160"/>
      <c r="AS213" s="160"/>
      <c r="AT213" s="160"/>
      <c r="AU213" s="160"/>
      <c r="AV213" s="160"/>
      <c r="AW213" s="160"/>
      <c r="AX213" s="160"/>
      <c r="AY213" s="160"/>
      <c r="AZ213" s="160"/>
      <c r="BA213" s="160"/>
      <c r="BB213" s="160"/>
      <c r="BC213" s="160"/>
      <c r="BD213" s="160"/>
      <c r="BE213" s="160"/>
      <c r="BF213" s="160"/>
      <c r="BG213" s="160"/>
      <c r="BH213" s="160"/>
    </row>
    <row r="214" spans="1:60" outlineLevel="1" x14ac:dyDescent="0.25">
      <c r="A214" s="196"/>
      <c r="B214" s="169"/>
      <c r="C214" s="228" t="s">
        <v>343</v>
      </c>
      <c r="D214" s="174"/>
      <c r="E214" s="180"/>
      <c r="F214" s="191"/>
      <c r="G214" s="192"/>
      <c r="H214" s="187"/>
      <c r="I214" s="201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  <c r="AE214" s="160"/>
      <c r="AF214" s="160"/>
      <c r="AG214" s="160"/>
      <c r="AH214" s="160"/>
      <c r="AI214" s="160"/>
      <c r="AJ214" s="160"/>
      <c r="AK214" s="160"/>
      <c r="AL214" s="160"/>
      <c r="AM214" s="160"/>
      <c r="AN214" s="160"/>
      <c r="AO214" s="160"/>
      <c r="AP214" s="160"/>
      <c r="AQ214" s="160"/>
      <c r="AR214" s="160"/>
      <c r="AS214" s="160"/>
      <c r="AT214" s="160"/>
      <c r="AU214" s="160"/>
      <c r="AV214" s="160"/>
      <c r="AW214" s="160"/>
      <c r="AX214" s="160"/>
      <c r="AY214" s="160"/>
      <c r="AZ214" s="160"/>
      <c r="BA214" s="161" t="str">
        <f>C214</f>
        <v>Včetně pomocného lešení o výšce podlahy do 1900 mm a pro zatížení do 1,5 kPa  (150 kg/m2).</v>
      </c>
      <c r="BB214" s="160"/>
      <c r="BC214" s="160"/>
      <c r="BD214" s="160"/>
      <c r="BE214" s="160"/>
      <c r="BF214" s="160"/>
      <c r="BG214" s="160"/>
      <c r="BH214" s="160"/>
    </row>
    <row r="215" spans="1:60" outlineLevel="1" x14ac:dyDescent="0.25">
      <c r="A215" s="196"/>
      <c r="B215" s="169"/>
      <c r="C215" s="227" t="s">
        <v>352</v>
      </c>
      <c r="D215" s="173"/>
      <c r="E215" s="179">
        <v>2.0299999999999998</v>
      </c>
      <c r="F215" s="188"/>
      <c r="G215" s="188"/>
      <c r="H215" s="187"/>
      <c r="I215" s="201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  <c r="AC215" s="160"/>
      <c r="AD215" s="160"/>
      <c r="AE215" s="160"/>
      <c r="AF215" s="160"/>
      <c r="AG215" s="160"/>
      <c r="AH215" s="160"/>
      <c r="AI215" s="160"/>
      <c r="AJ215" s="160"/>
      <c r="AK215" s="160"/>
      <c r="AL215" s="160"/>
      <c r="AM215" s="160"/>
      <c r="AN215" s="160"/>
      <c r="AO215" s="160"/>
      <c r="AP215" s="160"/>
      <c r="AQ215" s="160"/>
      <c r="AR215" s="160"/>
      <c r="AS215" s="160"/>
      <c r="AT215" s="160"/>
      <c r="AU215" s="160"/>
      <c r="AV215" s="160"/>
      <c r="AW215" s="160"/>
      <c r="AX215" s="160"/>
      <c r="AY215" s="160"/>
      <c r="AZ215" s="160"/>
      <c r="BA215" s="160"/>
      <c r="BB215" s="160"/>
      <c r="BC215" s="160"/>
      <c r="BD215" s="160"/>
      <c r="BE215" s="160"/>
      <c r="BF215" s="160"/>
      <c r="BG215" s="160"/>
      <c r="BH215" s="160"/>
    </row>
    <row r="216" spans="1:60" outlineLevel="1" x14ac:dyDescent="0.25">
      <c r="A216" s="196"/>
      <c r="B216" s="169"/>
      <c r="C216" s="227" t="s">
        <v>353</v>
      </c>
      <c r="D216" s="173"/>
      <c r="E216" s="179">
        <v>0.72</v>
      </c>
      <c r="F216" s="188"/>
      <c r="G216" s="188"/>
      <c r="H216" s="187"/>
      <c r="I216" s="201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  <c r="AC216" s="160"/>
      <c r="AD216" s="160"/>
      <c r="AE216" s="160"/>
      <c r="AF216" s="160"/>
      <c r="AG216" s="160"/>
      <c r="AH216" s="160"/>
      <c r="AI216" s="160"/>
      <c r="AJ216" s="160"/>
      <c r="AK216" s="160"/>
      <c r="AL216" s="160"/>
      <c r="AM216" s="160"/>
      <c r="AN216" s="160"/>
      <c r="AO216" s="160"/>
      <c r="AP216" s="160"/>
      <c r="AQ216" s="160"/>
      <c r="AR216" s="160"/>
      <c r="AS216" s="160"/>
      <c r="AT216" s="160"/>
      <c r="AU216" s="160"/>
      <c r="AV216" s="160"/>
      <c r="AW216" s="160"/>
      <c r="AX216" s="160"/>
      <c r="AY216" s="160"/>
      <c r="AZ216" s="160"/>
      <c r="BA216" s="160"/>
      <c r="BB216" s="160"/>
      <c r="BC216" s="160"/>
      <c r="BD216" s="160"/>
      <c r="BE216" s="160"/>
      <c r="BF216" s="160"/>
      <c r="BG216" s="160"/>
      <c r="BH216" s="160"/>
    </row>
    <row r="217" spans="1:60" outlineLevel="1" x14ac:dyDescent="0.25">
      <c r="A217" s="196"/>
      <c r="B217" s="166" t="s">
        <v>354</v>
      </c>
      <c r="C217" s="225"/>
      <c r="D217" s="197"/>
      <c r="E217" s="198"/>
      <c r="F217" s="199"/>
      <c r="G217" s="189"/>
      <c r="H217" s="187"/>
      <c r="I217" s="201"/>
      <c r="J217" s="160"/>
      <c r="K217" s="160">
        <v>1</v>
      </c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  <c r="AE217" s="160"/>
      <c r="AF217" s="160"/>
      <c r="AG217" s="160"/>
      <c r="AH217" s="160"/>
      <c r="AI217" s="160"/>
      <c r="AJ217" s="160"/>
      <c r="AK217" s="160"/>
      <c r="AL217" s="160"/>
      <c r="AM217" s="160"/>
      <c r="AN217" s="160"/>
      <c r="AO217" s="160"/>
      <c r="AP217" s="160"/>
      <c r="AQ217" s="160"/>
      <c r="AR217" s="160"/>
      <c r="AS217" s="160"/>
      <c r="AT217" s="160"/>
      <c r="AU217" s="160"/>
      <c r="AV217" s="160"/>
      <c r="AW217" s="160"/>
      <c r="AX217" s="160"/>
      <c r="AY217" s="160"/>
      <c r="AZ217" s="160"/>
      <c r="BA217" s="160"/>
      <c r="BB217" s="160"/>
      <c r="BC217" s="160"/>
      <c r="BD217" s="160"/>
      <c r="BE217" s="160"/>
      <c r="BF217" s="160"/>
      <c r="BG217" s="160"/>
      <c r="BH217" s="160"/>
    </row>
    <row r="218" spans="1:60" outlineLevel="1" x14ac:dyDescent="0.25">
      <c r="A218" s="196"/>
      <c r="B218" s="166" t="s">
        <v>355</v>
      </c>
      <c r="C218" s="225"/>
      <c r="D218" s="197"/>
      <c r="E218" s="198"/>
      <c r="F218" s="199"/>
      <c r="G218" s="189"/>
      <c r="H218" s="187"/>
      <c r="I218" s="201"/>
      <c r="J218" s="160"/>
      <c r="K218" s="160">
        <v>2</v>
      </c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  <c r="AI218" s="160"/>
      <c r="AJ218" s="160"/>
      <c r="AK218" s="160"/>
      <c r="AL218" s="160"/>
      <c r="AM218" s="160"/>
      <c r="AN218" s="160"/>
      <c r="AO218" s="160"/>
      <c r="AP218" s="160"/>
      <c r="AQ218" s="160"/>
      <c r="AR218" s="160"/>
      <c r="AS218" s="160"/>
      <c r="AT218" s="160"/>
      <c r="AU218" s="160"/>
      <c r="AV218" s="160"/>
      <c r="AW218" s="160"/>
      <c r="AX218" s="160"/>
      <c r="AY218" s="160"/>
      <c r="AZ218" s="160"/>
      <c r="BA218" s="160"/>
      <c r="BB218" s="160"/>
      <c r="BC218" s="160"/>
      <c r="BD218" s="160"/>
      <c r="BE218" s="160"/>
      <c r="BF218" s="160"/>
      <c r="BG218" s="160"/>
      <c r="BH218" s="160"/>
    </row>
    <row r="219" spans="1:60" outlineLevel="1" x14ac:dyDescent="0.25">
      <c r="A219" s="196">
        <v>70</v>
      </c>
      <c r="B219" s="169" t="s">
        <v>356</v>
      </c>
      <c r="C219" s="226" t="s">
        <v>357</v>
      </c>
      <c r="D219" s="172" t="s">
        <v>109</v>
      </c>
      <c r="E219" s="178">
        <v>20.8</v>
      </c>
      <c r="F219" s="190"/>
      <c r="G219" s="188">
        <f>E219*F219</f>
        <v>0</v>
      </c>
      <c r="H219" s="187" t="s">
        <v>309</v>
      </c>
      <c r="I219" s="201" t="s">
        <v>77</v>
      </c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  <c r="AE219" s="160"/>
      <c r="AF219" s="160"/>
      <c r="AG219" s="160"/>
      <c r="AH219" s="160"/>
      <c r="AI219" s="160"/>
      <c r="AJ219" s="160"/>
      <c r="AK219" s="160"/>
      <c r="AL219" s="160"/>
      <c r="AM219" s="160">
        <v>21</v>
      </c>
      <c r="AN219" s="160"/>
      <c r="AO219" s="160"/>
      <c r="AP219" s="160"/>
      <c r="AQ219" s="160"/>
      <c r="AR219" s="160"/>
      <c r="AS219" s="160"/>
      <c r="AT219" s="160"/>
      <c r="AU219" s="160"/>
      <c r="AV219" s="160"/>
      <c r="AW219" s="160"/>
      <c r="AX219" s="160"/>
      <c r="AY219" s="160"/>
      <c r="AZ219" s="160"/>
      <c r="BA219" s="160"/>
      <c r="BB219" s="160"/>
      <c r="BC219" s="160"/>
      <c r="BD219" s="160"/>
      <c r="BE219" s="160"/>
      <c r="BF219" s="160"/>
      <c r="BG219" s="160"/>
      <c r="BH219" s="160"/>
    </row>
    <row r="220" spans="1:60" outlineLevel="1" x14ac:dyDescent="0.25">
      <c r="A220" s="196"/>
      <c r="B220" s="169"/>
      <c r="C220" s="227" t="s">
        <v>358</v>
      </c>
      <c r="D220" s="173"/>
      <c r="E220" s="179">
        <v>9.6999999999999993</v>
      </c>
      <c r="F220" s="188"/>
      <c r="G220" s="188"/>
      <c r="H220" s="187"/>
      <c r="I220" s="201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160"/>
      <c r="AP220" s="160"/>
      <c r="AQ220" s="160"/>
      <c r="AR220" s="160"/>
      <c r="AS220" s="160"/>
      <c r="AT220" s="160"/>
      <c r="AU220" s="160"/>
      <c r="AV220" s="160"/>
      <c r="AW220" s="160"/>
      <c r="AX220" s="160"/>
      <c r="AY220" s="160"/>
      <c r="AZ220" s="160"/>
      <c r="BA220" s="160"/>
      <c r="BB220" s="160"/>
      <c r="BC220" s="160"/>
      <c r="BD220" s="160"/>
      <c r="BE220" s="160"/>
      <c r="BF220" s="160"/>
      <c r="BG220" s="160"/>
      <c r="BH220" s="160"/>
    </row>
    <row r="221" spans="1:60" outlineLevel="1" x14ac:dyDescent="0.25">
      <c r="A221" s="196"/>
      <c r="B221" s="169"/>
      <c r="C221" s="227" t="s">
        <v>359</v>
      </c>
      <c r="D221" s="173"/>
      <c r="E221" s="179">
        <v>11.1</v>
      </c>
      <c r="F221" s="188"/>
      <c r="G221" s="188"/>
      <c r="H221" s="187"/>
      <c r="I221" s="201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  <c r="AC221" s="160"/>
      <c r="AD221" s="160"/>
      <c r="AE221" s="160"/>
      <c r="AF221" s="160"/>
      <c r="AG221" s="160"/>
      <c r="AH221" s="160"/>
      <c r="AI221" s="160"/>
      <c r="AJ221" s="160"/>
      <c r="AK221" s="160"/>
      <c r="AL221" s="160"/>
      <c r="AM221" s="160"/>
      <c r="AN221" s="160"/>
      <c r="AO221" s="160"/>
      <c r="AP221" s="160"/>
      <c r="AQ221" s="160"/>
      <c r="AR221" s="160"/>
      <c r="AS221" s="160"/>
      <c r="AT221" s="160"/>
      <c r="AU221" s="160"/>
      <c r="AV221" s="160"/>
      <c r="AW221" s="160"/>
      <c r="AX221" s="160"/>
      <c r="AY221" s="160"/>
      <c r="AZ221" s="160"/>
      <c r="BA221" s="160"/>
      <c r="BB221" s="160"/>
      <c r="BC221" s="160"/>
      <c r="BD221" s="160"/>
      <c r="BE221" s="160"/>
      <c r="BF221" s="160"/>
      <c r="BG221" s="160"/>
      <c r="BH221" s="160"/>
    </row>
    <row r="222" spans="1:60" outlineLevel="1" x14ac:dyDescent="0.25">
      <c r="A222" s="196"/>
      <c r="B222" s="166" t="s">
        <v>360</v>
      </c>
      <c r="C222" s="225"/>
      <c r="D222" s="197"/>
      <c r="E222" s="198"/>
      <c r="F222" s="199"/>
      <c r="G222" s="189"/>
      <c r="H222" s="187"/>
      <c r="I222" s="201"/>
      <c r="J222" s="160"/>
      <c r="K222" s="160">
        <v>1</v>
      </c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  <c r="AE222" s="160"/>
      <c r="AF222" s="160"/>
      <c r="AG222" s="160"/>
      <c r="AH222" s="160"/>
      <c r="AI222" s="160"/>
      <c r="AJ222" s="160"/>
      <c r="AK222" s="160"/>
      <c r="AL222" s="160"/>
      <c r="AM222" s="160"/>
      <c r="AN222" s="160"/>
      <c r="AO222" s="160"/>
      <c r="AP222" s="160"/>
      <c r="AQ222" s="160"/>
      <c r="AR222" s="160"/>
      <c r="AS222" s="160"/>
      <c r="AT222" s="160"/>
      <c r="AU222" s="160"/>
      <c r="AV222" s="160"/>
      <c r="AW222" s="160"/>
      <c r="AX222" s="160"/>
      <c r="AY222" s="160"/>
      <c r="AZ222" s="160"/>
      <c r="BA222" s="160"/>
      <c r="BB222" s="160"/>
      <c r="BC222" s="160"/>
      <c r="BD222" s="160"/>
      <c r="BE222" s="160"/>
      <c r="BF222" s="160"/>
      <c r="BG222" s="160"/>
      <c r="BH222" s="160"/>
    </row>
    <row r="223" spans="1:60" outlineLevel="1" x14ac:dyDescent="0.25">
      <c r="A223" s="196"/>
      <c r="B223" s="166" t="s">
        <v>361</v>
      </c>
      <c r="C223" s="225"/>
      <c r="D223" s="197"/>
      <c r="E223" s="198"/>
      <c r="F223" s="199"/>
      <c r="G223" s="189"/>
      <c r="H223" s="187"/>
      <c r="I223" s="201"/>
      <c r="J223" s="160"/>
      <c r="K223" s="160">
        <v>2</v>
      </c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  <c r="AC223" s="160"/>
      <c r="AD223" s="160"/>
      <c r="AE223" s="160"/>
      <c r="AF223" s="160"/>
      <c r="AG223" s="160"/>
      <c r="AH223" s="160"/>
      <c r="AI223" s="160"/>
      <c r="AJ223" s="160"/>
      <c r="AK223" s="160"/>
      <c r="AL223" s="160"/>
      <c r="AM223" s="160"/>
      <c r="AN223" s="160"/>
      <c r="AO223" s="160"/>
      <c r="AP223" s="160"/>
      <c r="AQ223" s="160"/>
      <c r="AR223" s="160"/>
      <c r="AS223" s="160"/>
      <c r="AT223" s="160"/>
      <c r="AU223" s="160"/>
      <c r="AV223" s="160"/>
      <c r="AW223" s="160"/>
      <c r="AX223" s="160"/>
      <c r="AY223" s="160"/>
      <c r="AZ223" s="160"/>
      <c r="BA223" s="160"/>
      <c r="BB223" s="160"/>
      <c r="BC223" s="160"/>
      <c r="BD223" s="160"/>
      <c r="BE223" s="160"/>
      <c r="BF223" s="160"/>
      <c r="BG223" s="160"/>
      <c r="BH223" s="160"/>
    </row>
    <row r="224" spans="1:60" outlineLevel="1" x14ac:dyDescent="0.25">
      <c r="A224" s="196">
        <v>71</v>
      </c>
      <c r="B224" s="169" t="s">
        <v>362</v>
      </c>
      <c r="C224" s="226" t="s">
        <v>363</v>
      </c>
      <c r="D224" s="172" t="s">
        <v>109</v>
      </c>
      <c r="E224" s="178">
        <v>18.399999999999999</v>
      </c>
      <c r="F224" s="190"/>
      <c r="G224" s="188">
        <f>E224*F224</f>
        <v>0</v>
      </c>
      <c r="H224" s="187" t="s">
        <v>309</v>
      </c>
      <c r="I224" s="201" t="s">
        <v>77</v>
      </c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  <c r="AI224" s="160"/>
      <c r="AJ224" s="160"/>
      <c r="AK224" s="160"/>
      <c r="AL224" s="160"/>
      <c r="AM224" s="160">
        <v>21</v>
      </c>
      <c r="AN224" s="160"/>
      <c r="AO224" s="160"/>
      <c r="AP224" s="160"/>
      <c r="AQ224" s="160"/>
      <c r="AR224" s="160"/>
      <c r="AS224" s="160"/>
      <c r="AT224" s="160"/>
      <c r="AU224" s="160"/>
      <c r="AV224" s="160"/>
      <c r="AW224" s="160"/>
      <c r="AX224" s="160"/>
      <c r="AY224" s="160"/>
      <c r="AZ224" s="160"/>
      <c r="BA224" s="160"/>
      <c r="BB224" s="160"/>
      <c r="BC224" s="160"/>
      <c r="BD224" s="160"/>
      <c r="BE224" s="160"/>
      <c r="BF224" s="160"/>
      <c r="BG224" s="160"/>
      <c r="BH224" s="160"/>
    </row>
    <row r="225" spans="1:60" outlineLevel="1" x14ac:dyDescent="0.25">
      <c r="A225" s="196"/>
      <c r="B225" s="169"/>
      <c r="C225" s="228" t="s">
        <v>364</v>
      </c>
      <c r="D225" s="174"/>
      <c r="E225" s="180"/>
      <c r="F225" s="191"/>
      <c r="G225" s="192"/>
      <c r="H225" s="187"/>
      <c r="I225" s="201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  <c r="AC225" s="160"/>
      <c r="AD225" s="160"/>
      <c r="AE225" s="160"/>
      <c r="AF225" s="160"/>
      <c r="AG225" s="160"/>
      <c r="AH225" s="160"/>
      <c r="AI225" s="160"/>
      <c r="AJ225" s="160"/>
      <c r="AK225" s="160"/>
      <c r="AL225" s="160"/>
      <c r="AM225" s="160"/>
      <c r="AN225" s="160"/>
      <c r="AO225" s="160"/>
      <c r="AP225" s="160"/>
      <c r="AQ225" s="160"/>
      <c r="AR225" s="160"/>
      <c r="AS225" s="160"/>
      <c r="AT225" s="160"/>
      <c r="AU225" s="160"/>
      <c r="AV225" s="160"/>
      <c r="AW225" s="160"/>
      <c r="AX225" s="160"/>
      <c r="AY225" s="160"/>
      <c r="AZ225" s="160"/>
      <c r="BA225" s="161" t="str">
        <f>C225</f>
        <v>vč.zkrácení stávajících sloupků viz. pozn.5</v>
      </c>
      <c r="BB225" s="160"/>
      <c r="BC225" s="160"/>
      <c r="BD225" s="160"/>
      <c r="BE225" s="160"/>
      <c r="BF225" s="160"/>
      <c r="BG225" s="160"/>
      <c r="BH225" s="160"/>
    </row>
    <row r="226" spans="1:60" outlineLevel="1" x14ac:dyDescent="0.25">
      <c r="A226" s="196"/>
      <c r="B226" s="166" t="s">
        <v>365</v>
      </c>
      <c r="C226" s="225"/>
      <c r="D226" s="197"/>
      <c r="E226" s="198"/>
      <c r="F226" s="199"/>
      <c r="G226" s="189"/>
      <c r="H226" s="187"/>
      <c r="I226" s="201"/>
      <c r="J226" s="160"/>
      <c r="K226" s="160">
        <v>1</v>
      </c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  <c r="AE226" s="160"/>
      <c r="AF226" s="160"/>
      <c r="AG226" s="160"/>
      <c r="AH226" s="160"/>
      <c r="AI226" s="160"/>
      <c r="AJ226" s="160"/>
      <c r="AK226" s="160"/>
      <c r="AL226" s="160"/>
      <c r="AM226" s="160"/>
      <c r="AN226" s="160"/>
      <c r="AO226" s="160"/>
      <c r="AP226" s="160"/>
      <c r="AQ226" s="160"/>
      <c r="AR226" s="160"/>
      <c r="AS226" s="160"/>
      <c r="AT226" s="160"/>
      <c r="AU226" s="160"/>
      <c r="AV226" s="160"/>
      <c r="AW226" s="160"/>
      <c r="AX226" s="160"/>
      <c r="AY226" s="160"/>
      <c r="AZ226" s="160"/>
      <c r="BA226" s="160"/>
      <c r="BB226" s="160"/>
      <c r="BC226" s="160"/>
      <c r="BD226" s="160"/>
      <c r="BE226" s="160"/>
      <c r="BF226" s="160"/>
      <c r="BG226" s="160"/>
      <c r="BH226" s="160"/>
    </row>
    <row r="227" spans="1:60" outlineLevel="1" x14ac:dyDescent="0.25">
      <c r="A227" s="196"/>
      <c r="B227" s="166" t="s">
        <v>366</v>
      </c>
      <c r="C227" s="225"/>
      <c r="D227" s="197"/>
      <c r="E227" s="198"/>
      <c r="F227" s="199"/>
      <c r="G227" s="189"/>
      <c r="H227" s="187"/>
      <c r="I227" s="201"/>
      <c r="J227" s="160"/>
      <c r="K227" s="160">
        <v>2</v>
      </c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  <c r="AE227" s="160"/>
      <c r="AF227" s="160"/>
      <c r="AG227" s="160"/>
      <c r="AH227" s="160"/>
      <c r="AI227" s="160"/>
      <c r="AJ227" s="160"/>
      <c r="AK227" s="160"/>
      <c r="AL227" s="160"/>
      <c r="AM227" s="160"/>
      <c r="AN227" s="160"/>
      <c r="AO227" s="160"/>
      <c r="AP227" s="160"/>
      <c r="AQ227" s="160"/>
      <c r="AR227" s="160"/>
      <c r="AS227" s="160"/>
      <c r="AT227" s="160"/>
      <c r="AU227" s="160"/>
      <c r="AV227" s="160"/>
      <c r="AW227" s="160"/>
      <c r="AX227" s="160"/>
      <c r="AY227" s="160"/>
      <c r="AZ227" s="160"/>
      <c r="BA227" s="160"/>
      <c r="BB227" s="160"/>
      <c r="BC227" s="160"/>
      <c r="BD227" s="160"/>
      <c r="BE227" s="160"/>
      <c r="BF227" s="160"/>
      <c r="BG227" s="160"/>
      <c r="BH227" s="160"/>
    </row>
    <row r="228" spans="1:60" outlineLevel="1" x14ac:dyDescent="0.25">
      <c r="A228" s="196">
        <v>72</v>
      </c>
      <c r="B228" s="169" t="s">
        <v>367</v>
      </c>
      <c r="C228" s="226" t="s">
        <v>368</v>
      </c>
      <c r="D228" s="172" t="s">
        <v>91</v>
      </c>
      <c r="E228" s="178">
        <v>999.71</v>
      </c>
      <c r="F228" s="190"/>
      <c r="G228" s="188">
        <f>E228*F228</f>
        <v>0</v>
      </c>
      <c r="H228" s="187" t="s">
        <v>309</v>
      </c>
      <c r="I228" s="201" t="s">
        <v>77</v>
      </c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  <c r="AE228" s="160"/>
      <c r="AF228" s="160"/>
      <c r="AG228" s="160"/>
      <c r="AH228" s="160"/>
      <c r="AI228" s="160"/>
      <c r="AJ228" s="160"/>
      <c r="AK228" s="160"/>
      <c r="AL228" s="160"/>
      <c r="AM228" s="160">
        <v>21</v>
      </c>
      <c r="AN228" s="160"/>
      <c r="AO228" s="160"/>
      <c r="AP228" s="160"/>
      <c r="AQ228" s="160"/>
      <c r="AR228" s="160"/>
      <c r="AS228" s="160"/>
      <c r="AT228" s="160"/>
      <c r="AU228" s="160"/>
      <c r="AV228" s="160"/>
      <c r="AW228" s="160"/>
      <c r="AX228" s="160"/>
      <c r="AY228" s="160"/>
      <c r="AZ228" s="160"/>
      <c r="BA228" s="160"/>
      <c r="BB228" s="160"/>
      <c r="BC228" s="160"/>
      <c r="BD228" s="160"/>
      <c r="BE228" s="160"/>
      <c r="BF228" s="160"/>
      <c r="BG228" s="160"/>
      <c r="BH228" s="160"/>
    </row>
    <row r="229" spans="1:60" outlineLevel="1" x14ac:dyDescent="0.25">
      <c r="A229" s="196"/>
      <c r="B229" s="169"/>
      <c r="C229" s="227" t="s">
        <v>369</v>
      </c>
      <c r="D229" s="173"/>
      <c r="E229" s="179">
        <v>395.87</v>
      </c>
      <c r="F229" s="188"/>
      <c r="G229" s="188"/>
      <c r="H229" s="187"/>
      <c r="I229" s="201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  <c r="AE229" s="160"/>
      <c r="AF229" s="160"/>
      <c r="AG229" s="160"/>
      <c r="AH229" s="160"/>
      <c r="AI229" s="160"/>
      <c r="AJ229" s="160"/>
      <c r="AK229" s="160"/>
      <c r="AL229" s="160"/>
      <c r="AM229" s="160"/>
      <c r="AN229" s="160"/>
      <c r="AO229" s="160"/>
      <c r="AP229" s="160"/>
      <c r="AQ229" s="160"/>
      <c r="AR229" s="160"/>
      <c r="AS229" s="160"/>
      <c r="AT229" s="160"/>
      <c r="AU229" s="160"/>
      <c r="AV229" s="160"/>
      <c r="AW229" s="160"/>
      <c r="AX229" s="160"/>
      <c r="AY229" s="160"/>
      <c r="AZ229" s="160"/>
      <c r="BA229" s="160"/>
      <c r="BB229" s="160"/>
      <c r="BC229" s="160"/>
      <c r="BD229" s="160"/>
      <c r="BE229" s="160"/>
      <c r="BF229" s="160"/>
      <c r="BG229" s="160"/>
      <c r="BH229" s="160"/>
    </row>
    <row r="230" spans="1:60" outlineLevel="1" x14ac:dyDescent="0.25">
      <c r="A230" s="196"/>
      <c r="B230" s="169"/>
      <c r="C230" s="227" t="s">
        <v>370</v>
      </c>
      <c r="D230" s="173"/>
      <c r="E230" s="179">
        <v>486.05</v>
      </c>
      <c r="F230" s="188"/>
      <c r="G230" s="188"/>
      <c r="H230" s="187"/>
      <c r="I230" s="201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  <c r="AE230" s="160"/>
      <c r="AF230" s="160"/>
      <c r="AG230" s="160"/>
      <c r="AH230" s="160"/>
      <c r="AI230" s="160"/>
      <c r="AJ230" s="160"/>
      <c r="AK230" s="160"/>
      <c r="AL230" s="160"/>
      <c r="AM230" s="160"/>
      <c r="AN230" s="160"/>
      <c r="AO230" s="160"/>
      <c r="AP230" s="160"/>
      <c r="AQ230" s="160"/>
      <c r="AR230" s="160"/>
      <c r="AS230" s="160"/>
      <c r="AT230" s="160"/>
      <c r="AU230" s="160"/>
      <c r="AV230" s="160"/>
      <c r="AW230" s="160"/>
      <c r="AX230" s="160"/>
      <c r="AY230" s="160"/>
      <c r="AZ230" s="160"/>
      <c r="BA230" s="160"/>
      <c r="BB230" s="160"/>
      <c r="BC230" s="160"/>
      <c r="BD230" s="160"/>
      <c r="BE230" s="160"/>
      <c r="BF230" s="160"/>
      <c r="BG230" s="160"/>
      <c r="BH230" s="160"/>
    </row>
    <row r="231" spans="1:60" outlineLevel="1" x14ac:dyDescent="0.25">
      <c r="A231" s="196"/>
      <c r="B231" s="169"/>
      <c r="C231" s="227" t="s">
        <v>371</v>
      </c>
      <c r="D231" s="173"/>
      <c r="E231" s="179">
        <v>20.77</v>
      </c>
      <c r="F231" s="188"/>
      <c r="G231" s="188"/>
      <c r="H231" s="187"/>
      <c r="I231" s="201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  <c r="AE231" s="160"/>
      <c r="AF231" s="160"/>
      <c r="AG231" s="160"/>
      <c r="AH231" s="160"/>
      <c r="AI231" s="160"/>
      <c r="AJ231" s="160"/>
      <c r="AK231" s="160"/>
      <c r="AL231" s="160"/>
      <c r="AM231" s="160"/>
      <c r="AN231" s="160"/>
      <c r="AO231" s="160"/>
      <c r="AP231" s="160"/>
      <c r="AQ231" s="160"/>
      <c r="AR231" s="160"/>
      <c r="AS231" s="160"/>
      <c r="AT231" s="160"/>
      <c r="AU231" s="160"/>
      <c r="AV231" s="160"/>
      <c r="AW231" s="160"/>
      <c r="AX231" s="160"/>
      <c r="AY231" s="160"/>
      <c r="AZ231" s="160"/>
      <c r="BA231" s="160"/>
      <c r="BB231" s="160"/>
      <c r="BC231" s="160"/>
      <c r="BD231" s="160"/>
      <c r="BE231" s="160"/>
      <c r="BF231" s="160"/>
      <c r="BG231" s="160"/>
      <c r="BH231" s="160"/>
    </row>
    <row r="232" spans="1:60" outlineLevel="1" x14ac:dyDescent="0.25">
      <c r="A232" s="196"/>
      <c r="B232" s="169"/>
      <c r="C232" s="227" t="s">
        <v>372</v>
      </c>
      <c r="D232" s="173"/>
      <c r="E232" s="179">
        <v>97.02</v>
      </c>
      <c r="F232" s="188"/>
      <c r="G232" s="188"/>
      <c r="H232" s="187"/>
      <c r="I232" s="201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  <c r="AE232" s="160"/>
      <c r="AF232" s="160"/>
      <c r="AG232" s="160"/>
      <c r="AH232" s="160"/>
      <c r="AI232" s="160"/>
      <c r="AJ232" s="160"/>
      <c r="AK232" s="160"/>
      <c r="AL232" s="160"/>
      <c r="AM232" s="160"/>
      <c r="AN232" s="160"/>
      <c r="AO232" s="160"/>
      <c r="AP232" s="160"/>
      <c r="AQ232" s="160"/>
      <c r="AR232" s="160"/>
      <c r="AS232" s="160"/>
      <c r="AT232" s="160"/>
      <c r="AU232" s="160"/>
      <c r="AV232" s="160"/>
      <c r="AW232" s="160"/>
      <c r="AX232" s="160"/>
      <c r="AY232" s="160"/>
      <c r="AZ232" s="160"/>
      <c r="BA232" s="160"/>
      <c r="BB232" s="160"/>
      <c r="BC232" s="160"/>
      <c r="BD232" s="160"/>
      <c r="BE232" s="160"/>
      <c r="BF232" s="160"/>
      <c r="BG232" s="160"/>
      <c r="BH232" s="160"/>
    </row>
    <row r="233" spans="1:60" outlineLevel="1" x14ac:dyDescent="0.25">
      <c r="A233" s="196">
        <v>73</v>
      </c>
      <c r="B233" s="169" t="s">
        <v>373</v>
      </c>
      <c r="C233" s="226" t="s">
        <v>374</v>
      </c>
      <c r="D233" s="172" t="s">
        <v>91</v>
      </c>
      <c r="E233" s="178">
        <v>1864.6</v>
      </c>
      <c r="F233" s="190"/>
      <c r="G233" s="188">
        <f>E233*F233</f>
        <v>0</v>
      </c>
      <c r="H233" s="187" t="s">
        <v>309</v>
      </c>
      <c r="I233" s="201" t="s">
        <v>77</v>
      </c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  <c r="AE233" s="160"/>
      <c r="AF233" s="160"/>
      <c r="AG233" s="160"/>
      <c r="AH233" s="160"/>
      <c r="AI233" s="160"/>
      <c r="AJ233" s="160"/>
      <c r="AK233" s="160"/>
      <c r="AL233" s="160"/>
      <c r="AM233" s="160">
        <v>21</v>
      </c>
      <c r="AN233" s="160"/>
      <c r="AO233" s="160"/>
      <c r="AP233" s="160"/>
      <c r="AQ233" s="160"/>
      <c r="AR233" s="160"/>
      <c r="AS233" s="160"/>
      <c r="AT233" s="160"/>
      <c r="AU233" s="160"/>
      <c r="AV233" s="160"/>
      <c r="AW233" s="160"/>
      <c r="AX233" s="160"/>
      <c r="AY233" s="160"/>
      <c r="AZ233" s="160"/>
      <c r="BA233" s="160"/>
      <c r="BB233" s="160"/>
      <c r="BC233" s="160"/>
      <c r="BD233" s="160"/>
      <c r="BE233" s="160"/>
      <c r="BF233" s="160"/>
      <c r="BG233" s="160"/>
      <c r="BH233" s="160"/>
    </row>
    <row r="234" spans="1:60" outlineLevel="1" x14ac:dyDescent="0.25">
      <c r="A234" s="196"/>
      <c r="B234" s="169"/>
      <c r="C234" s="227" t="s">
        <v>375</v>
      </c>
      <c r="D234" s="173"/>
      <c r="E234" s="179">
        <v>907.46</v>
      </c>
      <c r="F234" s="188"/>
      <c r="G234" s="188"/>
      <c r="H234" s="187"/>
      <c r="I234" s="201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  <c r="AE234" s="160"/>
      <c r="AF234" s="160"/>
      <c r="AG234" s="160"/>
      <c r="AH234" s="160"/>
      <c r="AI234" s="160"/>
      <c r="AJ234" s="160"/>
      <c r="AK234" s="160"/>
      <c r="AL234" s="160"/>
      <c r="AM234" s="160"/>
      <c r="AN234" s="160"/>
      <c r="AO234" s="160"/>
      <c r="AP234" s="160"/>
      <c r="AQ234" s="160"/>
      <c r="AR234" s="160"/>
      <c r="AS234" s="160"/>
      <c r="AT234" s="160"/>
      <c r="AU234" s="160"/>
      <c r="AV234" s="160"/>
      <c r="AW234" s="160"/>
      <c r="AX234" s="160"/>
      <c r="AY234" s="160"/>
      <c r="AZ234" s="160"/>
      <c r="BA234" s="160"/>
      <c r="BB234" s="160"/>
      <c r="BC234" s="160"/>
      <c r="BD234" s="160"/>
      <c r="BE234" s="160"/>
      <c r="BF234" s="160"/>
      <c r="BG234" s="160"/>
      <c r="BH234" s="160"/>
    </row>
    <row r="235" spans="1:60" outlineLevel="1" x14ac:dyDescent="0.25">
      <c r="A235" s="196"/>
      <c r="B235" s="169"/>
      <c r="C235" s="227" t="s">
        <v>376</v>
      </c>
      <c r="D235" s="173"/>
      <c r="E235" s="179">
        <v>-14.64</v>
      </c>
      <c r="F235" s="188"/>
      <c r="G235" s="188"/>
      <c r="H235" s="187"/>
      <c r="I235" s="201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  <c r="AI235" s="160"/>
      <c r="AJ235" s="160"/>
      <c r="AK235" s="160"/>
      <c r="AL235" s="160"/>
      <c r="AM235" s="160"/>
      <c r="AN235" s="160"/>
      <c r="AO235" s="160"/>
      <c r="AP235" s="160"/>
      <c r="AQ235" s="160"/>
      <c r="AR235" s="160"/>
      <c r="AS235" s="160"/>
      <c r="AT235" s="160"/>
      <c r="AU235" s="160"/>
      <c r="AV235" s="160"/>
      <c r="AW235" s="160"/>
      <c r="AX235" s="160"/>
      <c r="AY235" s="160"/>
      <c r="AZ235" s="160"/>
      <c r="BA235" s="160"/>
      <c r="BB235" s="160"/>
      <c r="BC235" s="160"/>
      <c r="BD235" s="160"/>
      <c r="BE235" s="160"/>
      <c r="BF235" s="160"/>
      <c r="BG235" s="160"/>
      <c r="BH235" s="160"/>
    </row>
    <row r="236" spans="1:60" outlineLevel="1" x14ac:dyDescent="0.25">
      <c r="A236" s="196"/>
      <c r="B236" s="169"/>
      <c r="C236" s="227" t="s">
        <v>377</v>
      </c>
      <c r="D236" s="173"/>
      <c r="E236" s="179">
        <v>-9.6</v>
      </c>
      <c r="F236" s="188"/>
      <c r="G236" s="188"/>
      <c r="H236" s="187"/>
      <c r="I236" s="201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  <c r="AE236" s="160"/>
      <c r="AF236" s="160"/>
      <c r="AG236" s="160"/>
      <c r="AH236" s="160"/>
      <c r="AI236" s="160"/>
      <c r="AJ236" s="160"/>
      <c r="AK236" s="160"/>
      <c r="AL236" s="160"/>
      <c r="AM236" s="160"/>
      <c r="AN236" s="160"/>
      <c r="AO236" s="160"/>
      <c r="AP236" s="160"/>
      <c r="AQ236" s="160"/>
      <c r="AR236" s="160"/>
      <c r="AS236" s="160"/>
      <c r="AT236" s="160"/>
      <c r="AU236" s="160"/>
      <c r="AV236" s="160"/>
      <c r="AW236" s="160"/>
      <c r="AX236" s="160"/>
      <c r="AY236" s="160"/>
      <c r="AZ236" s="160"/>
      <c r="BA236" s="160"/>
      <c r="BB236" s="160"/>
      <c r="BC236" s="160"/>
      <c r="BD236" s="160"/>
      <c r="BE236" s="160"/>
      <c r="BF236" s="160"/>
      <c r="BG236" s="160"/>
      <c r="BH236" s="160"/>
    </row>
    <row r="237" spans="1:60" outlineLevel="1" x14ac:dyDescent="0.25">
      <c r="A237" s="196"/>
      <c r="B237" s="169"/>
      <c r="C237" s="227" t="s">
        <v>378</v>
      </c>
      <c r="D237" s="173"/>
      <c r="E237" s="179">
        <v>-27.44</v>
      </c>
      <c r="F237" s="188"/>
      <c r="G237" s="188"/>
      <c r="H237" s="187"/>
      <c r="I237" s="201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  <c r="AM237" s="160"/>
      <c r="AN237" s="160"/>
      <c r="AO237" s="160"/>
      <c r="AP237" s="160"/>
      <c r="AQ237" s="160"/>
      <c r="AR237" s="160"/>
      <c r="AS237" s="160"/>
      <c r="AT237" s="160"/>
      <c r="AU237" s="160"/>
      <c r="AV237" s="160"/>
      <c r="AW237" s="160"/>
      <c r="AX237" s="160"/>
      <c r="AY237" s="160"/>
      <c r="AZ237" s="160"/>
      <c r="BA237" s="160"/>
      <c r="BB237" s="160"/>
      <c r="BC237" s="160"/>
      <c r="BD237" s="160"/>
      <c r="BE237" s="160"/>
      <c r="BF237" s="160"/>
      <c r="BG237" s="160"/>
      <c r="BH237" s="160"/>
    </row>
    <row r="238" spans="1:60" outlineLevel="1" x14ac:dyDescent="0.25">
      <c r="A238" s="196"/>
      <c r="B238" s="169"/>
      <c r="C238" s="227" t="s">
        <v>379</v>
      </c>
      <c r="D238" s="173"/>
      <c r="E238" s="179">
        <v>-12.8</v>
      </c>
      <c r="F238" s="188"/>
      <c r="G238" s="188"/>
      <c r="H238" s="187"/>
      <c r="I238" s="201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  <c r="AE238" s="160"/>
      <c r="AF238" s="160"/>
      <c r="AG238" s="160"/>
      <c r="AH238" s="160"/>
      <c r="AI238" s="160"/>
      <c r="AJ238" s="160"/>
      <c r="AK238" s="160"/>
      <c r="AL238" s="160"/>
      <c r="AM238" s="160"/>
      <c r="AN238" s="160"/>
      <c r="AO238" s="160"/>
      <c r="AP238" s="160"/>
      <c r="AQ238" s="160"/>
      <c r="AR238" s="160"/>
      <c r="AS238" s="160"/>
      <c r="AT238" s="160"/>
      <c r="AU238" s="160"/>
      <c r="AV238" s="160"/>
      <c r="AW238" s="160"/>
      <c r="AX238" s="160"/>
      <c r="AY238" s="160"/>
      <c r="AZ238" s="160"/>
      <c r="BA238" s="160"/>
      <c r="BB238" s="160"/>
      <c r="BC238" s="160"/>
      <c r="BD238" s="160"/>
      <c r="BE238" s="160"/>
      <c r="BF238" s="160"/>
      <c r="BG238" s="160"/>
      <c r="BH238" s="160"/>
    </row>
    <row r="239" spans="1:60" outlineLevel="1" x14ac:dyDescent="0.25">
      <c r="A239" s="196"/>
      <c r="B239" s="169"/>
      <c r="C239" s="229" t="s">
        <v>380</v>
      </c>
      <c r="D239" s="175"/>
      <c r="E239" s="181">
        <v>842.98</v>
      </c>
      <c r="F239" s="188"/>
      <c r="G239" s="188"/>
      <c r="H239" s="187"/>
      <c r="I239" s="201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  <c r="AM239" s="160"/>
      <c r="AN239" s="160"/>
      <c r="AO239" s="160"/>
      <c r="AP239" s="160"/>
      <c r="AQ239" s="160"/>
      <c r="AR239" s="160"/>
      <c r="AS239" s="160"/>
      <c r="AT239" s="160"/>
      <c r="AU239" s="160"/>
      <c r="AV239" s="160"/>
      <c r="AW239" s="160"/>
      <c r="AX239" s="160"/>
      <c r="AY239" s="160"/>
      <c r="AZ239" s="160"/>
      <c r="BA239" s="160"/>
      <c r="BB239" s="160"/>
      <c r="BC239" s="160"/>
      <c r="BD239" s="160"/>
      <c r="BE239" s="160"/>
      <c r="BF239" s="160"/>
      <c r="BG239" s="160"/>
      <c r="BH239" s="160"/>
    </row>
    <row r="240" spans="1:60" outlineLevel="1" x14ac:dyDescent="0.25">
      <c r="A240" s="196"/>
      <c r="B240" s="169"/>
      <c r="C240" s="227" t="s">
        <v>381</v>
      </c>
      <c r="D240" s="173"/>
      <c r="E240" s="179">
        <v>1085.7</v>
      </c>
      <c r="F240" s="188"/>
      <c r="G240" s="188"/>
      <c r="H240" s="187"/>
      <c r="I240" s="201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  <c r="AE240" s="160"/>
      <c r="AF240" s="160"/>
      <c r="AG240" s="160"/>
      <c r="AH240" s="160"/>
      <c r="AI240" s="160"/>
      <c r="AJ240" s="160"/>
      <c r="AK240" s="160"/>
      <c r="AL240" s="160"/>
      <c r="AM240" s="160"/>
      <c r="AN240" s="160"/>
      <c r="AO240" s="160"/>
      <c r="AP240" s="160"/>
      <c r="AQ240" s="160"/>
      <c r="AR240" s="160"/>
      <c r="AS240" s="160"/>
      <c r="AT240" s="160"/>
      <c r="AU240" s="160"/>
      <c r="AV240" s="160"/>
      <c r="AW240" s="160"/>
      <c r="AX240" s="160"/>
      <c r="AY240" s="160"/>
      <c r="AZ240" s="160"/>
      <c r="BA240" s="160"/>
      <c r="BB240" s="160"/>
      <c r="BC240" s="160"/>
      <c r="BD240" s="160"/>
      <c r="BE240" s="160"/>
      <c r="BF240" s="160"/>
      <c r="BG240" s="160"/>
      <c r="BH240" s="160"/>
    </row>
    <row r="241" spans="1:60" outlineLevel="1" x14ac:dyDescent="0.25">
      <c r="A241" s="196"/>
      <c r="B241" s="169"/>
      <c r="C241" s="227" t="s">
        <v>382</v>
      </c>
      <c r="D241" s="173"/>
      <c r="E241" s="179">
        <v>-44.24</v>
      </c>
      <c r="F241" s="188"/>
      <c r="G241" s="188"/>
      <c r="H241" s="187"/>
      <c r="I241" s="201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  <c r="AM241" s="160"/>
      <c r="AN241" s="160"/>
      <c r="AO241" s="160"/>
      <c r="AP241" s="160"/>
      <c r="AQ241" s="160"/>
      <c r="AR241" s="160"/>
      <c r="AS241" s="160"/>
      <c r="AT241" s="160"/>
      <c r="AU241" s="160"/>
      <c r="AV241" s="160"/>
      <c r="AW241" s="160"/>
      <c r="AX241" s="160"/>
      <c r="AY241" s="160"/>
      <c r="AZ241" s="160"/>
      <c r="BA241" s="160"/>
      <c r="BB241" s="160"/>
      <c r="BC241" s="160"/>
      <c r="BD241" s="160"/>
      <c r="BE241" s="160"/>
      <c r="BF241" s="160"/>
      <c r="BG241" s="160"/>
      <c r="BH241" s="160"/>
    </row>
    <row r="242" spans="1:60" outlineLevel="1" x14ac:dyDescent="0.25">
      <c r="A242" s="196"/>
      <c r="B242" s="169"/>
      <c r="C242" s="227" t="s">
        <v>383</v>
      </c>
      <c r="D242" s="173"/>
      <c r="E242" s="179">
        <v>-6.4</v>
      </c>
      <c r="F242" s="188"/>
      <c r="G242" s="188"/>
      <c r="H242" s="187"/>
      <c r="I242" s="201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  <c r="AE242" s="160"/>
      <c r="AF242" s="160"/>
      <c r="AG242" s="160"/>
      <c r="AH242" s="160"/>
      <c r="AI242" s="160"/>
      <c r="AJ242" s="160"/>
      <c r="AK242" s="160"/>
      <c r="AL242" s="160"/>
      <c r="AM242" s="160"/>
      <c r="AN242" s="160"/>
      <c r="AO242" s="160"/>
      <c r="AP242" s="160"/>
      <c r="AQ242" s="160"/>
      <c r="AR242" s="160"/>
      <c r="AS242" s="160"/>
      <c r="AT242" s="160"/>
      <c r="AU242" s="160"/>
      <c r="AV242" s="160"/>
      <c r="AW242" s="160"/>
      <c r="AX242" s="160"/>
      <c r="AY242" s="160"/>
      <c r="AZ242" s="160"/>
      <c r="BA242" s="160"/>
      <c r="BB242" s="160"/>
      <c r="BC242" s="160"/>
      <c r="BD242" s="160"/>
      <c r="BE242" s="160"/>
      <c r="BF242" s="160"/>
      <c r="BG242" s="160"/>
      <c r="BH242" s="160"/>
    </row>
    <row r="243" spans="1:60" outlineLevel="1" x14ac:dyDescent="0.25">
      <c r="A243" s="196"/>
      <c r="B243" s="169"/>
      <c r="C243" s="227" t="s">
        <v>384</v>
      </c>
      <c r="D243" s="173"/>
      <c r="E243" s="179">
        <v>-13.44</v>
      </c>
      <c r="F243" s="188"/>
      <c r="G243" s="188"/>
      <c r="H243" s="187"/>
      <c r="I243" s="201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  <c r="AM243" s="160"/>
      <c r="AN243" s="160"/>
      <c r="AO243" s="160"/>
      <c r="AP243" s="160"/>
      <c r="AQ243" s="160"/>
      <c r="AR243" s="160"/>
      <c r="AS243" s="160"/>
      <c r="AT243" s="160"/>
      <c r="AU243" s="160"/>
      <c r="AV243" s="160"/>
      <c r="AW243" s="160"/>
      <c r="AX243" s="160"/>
      <c r="AY243" s="160"/>
      <c r="AZ243" s="160"/>
      <c r="BA243" s="160"/>
      <c r="BB243" s="160"/>
      <c r="BC243" s="160"/>
      <c r="BD243" s="160"/>
      <c r="BE243" s="160"/>
      <c r="BF243" s="160"/>
      <c r="BG243" s="160"/>
      <c r="BH243" s="160"/>
    </row>
    <row r="244" spans="1:60" outlineLevel="1" x14ac:dyDescent="0.25">
      <c r="A244" s="196"/>
      <c r="B244" s="169"/>
      <c r="C244" s="229" t="s">
        <v>380</v>
      </c>
      <c r="D244" s="175"/>
      <c r="E244" s="181">
        <v>1021.62</v>
      </c>
      <c r="F244" s="188"/>
      <c r="G244" s="188"/>
      <c r="H244" s="187"/>
      <c r="I244" s="201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  <c r="AE244" s="160"/>
      <c r="AF244" s="160"/>
      <c r="AG244" s="160"/>
      <c r="AH244" s="160"/>
      <c r="AI244" s="160"/>
      <c r="AJ244" s="160"/>
      <c r="AK244" s="160"/>
      <c r="AL244" s="160"/>
      <c r="AM244" s="160"/>
      <c r="AN244" s="160"/>
      <c r="AO244" s="160"/>
      <c r="AP244" s="160"/>
      <c r="AQ244" s="160"/>
      <c r="AR244" s="160"/>
      <c r="AS244" s="160"/>
      <c r="AT244" s="160"/>
      <c r="AU244" s="160"/>
      <c r="AV244" s="160"/>
      <c r="AW244" s="160"/>
      <c r="AX244" s="160"/>
      <c r="AY244" s="160"/>
      <c r="AZ244" s="160"/>
      <c r="BA244" s="160"/>
      <c r="BB244" s="160"/>
      <c r="BC244" s="160"/>
      <c r="BD244" s="160"/>
      <c r="BE244" s="160"/>
      <c r="BF244" s="160"/>
      <c r="BG244" s="160"/>
      <c r="BH244" s="160"/>
    </row>
    <row r="245" spans="1:60" outlineLevel="1" x14ac:dyDescent="0.25">
      <c r="A245" s="196"/>
      <c r="B245" s="166" t="s">
        <v>385</v>
      </c>
      <c r="C245" s="225"/>
      <c r="D245" s="197"/>
      <c r="E245" s="198"/>
      <c r="F245" s="199"/>
      <c r="G245" s="189"/>
      <c r="H245" s="187"/>
      <c r="I245" s="201"/>
      <c r="J245" s="160"/>
      <c r="K245" s="160">
        <v>1</v>
      </c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  <c r="AE245" s="160"/>
      <c r="AF245" s="160"/>
      <c r="AG245" s="160"/>
      <c r="AH245" s="160"/>
      <c r="AI245" s="160"/>
      <c r="AJ245" s="160"/>
      <c r="AK245" s="160"/>
      <c r="AL245" s="160"/>
      <c r="AM245" s="160"/>
      <c r="AN245" s="160"/>
      <c r="AO245" s="160"/>
      <c r="AP245" s="160"/>
      <c r="AQ245" s="160"/>
      <c r="AR245" s="160"/>
      <c r="AS245" s="160"/>
      <c r="AT245" s="160"/>
      <c r="AU245" s="160"/>
      <c r="AV245" s="160"/>
      <c r="AW245" s="160"/>
      <c r="AX245" s="160"/>
      <c r="AY245" s="160"/>
      <c r="AZ245" s="160"/>
      <c r="BA245" s="160"/>
      <c r="BB245" s="160"/>
      <c r="BC245" s="160"/>
      <c r="BD245" s="160"/>
      <c r="BE245" s="160"/>
      <c r="BF245" s="160"/>
      <c r="BG245" s="160"/>
      <c r="BH245" s="160"/>
    </row>
    <row r="246" spans="1:60" outlineLevel="1" x14ac:dyDescent="0.25">
      <c r="A246" s="196">
        <v>74</v>
      </c>
      <c r="B246" s="169" t="s">
        <v>386</v>
      </c>
      <c r="C246" s="226" t="s">
        <v>387</v>
      </c>
      <c r="D246" s="172" t="s">
        <v>91</v>
      </c>
      <c r="E246" s="178">
        <v>29.48</v>
      </c>
      <c r="F246" s="190"/>
      <c r="G246" s="188">
        <f>E246*F246</f>
        <v>0</v>
      </c>
      <c r="H246" s="187" t="s">
        <v>309</v>
      </c>
      <c r="I246" s="201" t="s">
        <v>77</v>
      </c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  <c r="AI246" s="160"/>
      <c r="AJ246" s="160"/>
      <c r="AK246" s="160"/>
      <c r="AL246" s="160"/>
      <c r="AM246" s="160">
        <v>21</v>
      </c>
      <c r="AN246" s="160"/>
      <c r="AO246" s="160"/>
      <c r="AP246" s="160"/>
      <c r="AQ246" s="160"/>
      <c r="AR246" s="160"/>
      <c r="AS246" s="160"/>
      <c r="AT246" s="160"/>
      <c r="AU246" s="160"/>
      <c r="AV246" s="160"/>
      <c r="AW246" s="160"/>
      <c r="AX246" s="160"/>
      <c r="AY246" s="160"/>
      <c r="AZ246" s="160"/>
      <c r="BA246" s="160"/>
      <c r="BB246" s="160"/>
      <c r="BC246" s="160"/>
      <c r="BD246" s="160"/>
      <c r="BE246" s="160"/>
      <c r="BF246" s="160"/>
      <c r="BG246" s="160"/>
      <c r="BH246" s="160"/>
    </row>
    <row r="247" spans="1:60" outlineLevel="1" x14ac:dyDescent="0.25">
      <c r="A247" s="196"/>
      <c r="B247" s="166" t="s">
        <v>388</v>
      </c>
      <c r="C247" s="225"/>
      <c r="D247" s="197"/>
      <c r="E247" s="198"/>
      <c r="F247" s="199"/>
      <c r="G247" s="189"/>
      <c r="H247" s="187"/>
      <c r="I247" s="201"/>
      <c r="J247" s="160"/>
      <c r="K247" s="160">
        <v>1</v>
      </c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  <c r="AE247" s="160"/>
      <c r="AF247" s="160"/>
      <c r="AG247" s="160"/>
      <c r="AH247" s="160"/>
      <c r="AI247" s="160"/>
      <c r="AJ247" s="160"/>
      <c r="AK247" s="160"/>
      <c r="AL247" s="160"/>
      <c r="AM247" s="160"/>
      <c r="AN247" s="160"/>
      <c r="AO247" s="160"/>
      <c r="AP247" s="160"/>
      <c r="AQ247" s="160"/>
      <c r="AR247" s="160"/>
      <c r="AS247" s="160"/>
      <c r="AT247" s="160"/>
      <c r="AU247" s="160"/>
      <c r="AV247" s="160"/>
      <c r="AW247" s="160"/>
      <c r="AX247" s="160"/>
      <c r="AY247" s="160"/>
      <c r="AZ247" s="160"/>
      <c r="BA247" s="160"/>
      <c r="BB247" s="160"/>
      <c r="BC247" s="160"/>
      <c r="BD247" s="160"/>
      <c r="BE247" s="160"/>
      <c r="BF247" s="160"/>
      <c r="BG247" s="160"/>
      <c r="BH247" s="160"/>
    </row>
    <row r="248" spans="1:60" outlineLevel="1" x14ac:dyDescent="0.25">
      <c r="A248" s="196"/>
      <c r="B248" s="166" t="s">
        <v>389</v>
      </c>
      <c r="C248" s="225"/>
      <c r="D248" s="197"/>
      <c r="E248" s="198"/>
      <c r="F248" s="199"/>
      <c r="G248" s="189"/>
      <c r="H248" s="187"/>
      <c r="I248" s="201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  <c r="AE248" s="160"/>
      <c r="AF248" s="160"/>
      <c r="AG248" s="160"/>
      <c r="AH248" s="160"/>
      <c r="AI248" s="160"/>
      <c r="AJ248" s="160"/>
      <c r="AK248" s="160"/>
      <c r="AL248" s="160"/>
      <c r="AM248" s="160"/>
      <c r="AN248" s="160"/>
      <c r="AO248" s="160"/>
      <c r="AP248" s="160"/>
      <c r="AQ248" s="160"/>
      <c r="AR248" s="160"/>
      <c r="AS248" s="160"/>
      <c r="AT248" s="160"/>
      <c r="AU248" s="160"/>
      <c r="AV248" s="160"/>
      <c r="AW248" s="160"/>
      <c r="AX248" s="160"/>
      <c r="AY248" s="160"/>
      <c r="AZ248" s="160"/>
      <c r="BA248" s="160"/>
      <c r="BB248" s="160"/>
      <c r="BC248" s="160"/>
      <c r="BD248" s="160"/>
      <c r="BE248" s="160"/>
      <c r="BF248" s="160"/>
      <c r="BG248" s="160"/>
      <c r="BH248" s="160"/>
    </row>
    <row r="249" spans="1:60" outlineLevel="1" x14ac:dyDescent="0.25">
      <c r="A249" s="196"/>
      <c r="B249" s="166" t="s">
        <v>390</v>
      </c>
      <c r="C249" s="225"/>
      <c r="D249" s="197"/>
      <c r="E249" s="198"/>
      <c r="F249" s="199"/>
      <c r="G249" s="189"/>
      <c r="H249" s="187"/>
      <c r="I249" s="201"/>
      <c r="J249" s="160"/>
      <c r="K249" s="160">
        <v>2</v>
      </c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160"/>
      <c r="AD249" s="160"/>
      <c r="AE249" s="160"/>
      <c r="AF249" s="160"/>
      <c r="AG249" s="160"/>
      <c r="AH249" s="160"/>
      <c r="AI249" s="160"/>
      <c r="AJ249" s="160"/>
      <c r="AK249" s="160"/>
      <c r="AL249" s="160"/>
      <c r="AM249" s="160"/>
      <c r="AN249" s="160"/>
      <c r="AO249" s="160"/>
      <c r="AP249" s="160"/>
      <c r="AQ249" s="160"/>
      <c r="AR249" s="160"/>
      <c r="AS249" s="160"/>
      <c r="AT249" s="160"/>
      <c r="AU249" s="160"/>
      <c r="AV249" s="160"/>
      <c r="AW249" s="160"/>
      <c r="AX249" s="160"/>
      <c r="AY249" s="160"/>
      <c r="AZ249" s="160"/>
      <c r="BA249" s="160"/>
      <c r="BB249" s="160"/>
      <c r="BC249" s="160"/>
      <c r="BD249" s="160"/>
      <c r="BE249" s="160"/>
      <c r="BF249" s="160"/>
      <c r="BG249" s="160"/>
      <c r="BH249" s="160"/>
    </row>
    <row r="250" spans="1:60" outlineLevel="1" x14ac:dyDescent="0.25">
      <c r="A250" s="196">
        <v>75</v>
      </c>
      <c r="B250" s="169" t="s">
        <v>391</v>
      </c>
      <c r="C250" s="226" t="s">
        <v>392</v>
      </c>
      <c r="D250" s="172" t="s">
        <v>91</v>
      </c>
      <c r="E250" s="178">
        <v>29.48</v>
      </c>
      <c r="F250" s="190"/>
      <c r="G250" s="188">
        <f>E250*F250</f>
        <v>0</v>
      </c>
      <c r="H250" s="187" t="s">
        <v>309</v>
      </c>
      <c r="I250" s="201" t="s">
        <v>77</v>
      </c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  <c r="AE250" s="160"/>
      <c r="AF250" s="160"/>
      <c r="AG250" s="160"/>
      <c r="AH250" s="160"/>
      <c r="AI250" s="160"/>
      <c r="AJ250" s="160"/>
      <c r="AK250" s="160"/>
      <c r="AL250" s="160"/>
      <c r="AM250" s="160">
        <v>21</v>
      </c>
      <c r="AN250" s="160"/>
      <c r="AO250" s="160"/>
      <c r="AP250" s="160"/>
      <c r="AQ250" s="160"/>
      <c r="AR250" s="160"/>
      <c r="AS250" s="160"/>
      <c r="AT250" s="160"/>
      <c r="AU250" s="160"/>
      <c r="AV250" s="160"/>
      <c r="AW250" s="160"/>
      <c r="AX250" s="160"/>
      <c r="AY250" s="160"/>
      <c r="AZ250" s="160"/>
      <c r="BA250" s="160"/>
      <c r="BB250" s="160"/>
      <c r="BC250" s="160"/>
      <c r="BD250" s="160"/>
      <c r="BE250" s="160"/>
      <c r="BF250" s="160"/>
      <c r="BG250" s="160"/>
      <c r="BH250" s="160"/>
    </row>
    <row r="251" spans="1:60" outlineLevel="1" x14ac:dyDescent="0.25">
      <c r="A251" s="196"/>
      <c r="B251" s="169"/>
      <c r="C251" s="227" t="s">
        <v>393</v>
      </c>
      <c r="D251" s="173"/>
      <c r="E251" s="179">
        <v>25</v>
      </c>
      <c r="F251" s="188"/>
      <c r="G251" s="188"/>
      <c r="H251" s="187"/>
      <c r="I251" s="201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  <c r="AE251" s="160"/>
      <c r="AF251" s="160"/>
      <c r="AG251" s="160"/>
      <c r="AH251" s="160"/>
      <c r="AI251" s="160"/>
      <c r="AJ251" s="160"/>
      <c r="AK251" s="160"/>
      <c r="AL251" s="160"/>
      <c r="AM251" s="160"/>
      <c r="AN251" s="160"/>
      <c r="AO251" s="160"/>
      <c r="AP251" s="160"/>
      <c r="AQ251" s="160"/>
      <c r="AR251" s="160"/>
      <c r="AS251" s="160"/>
      <c r="AT251" s="160"/>
      <c r="AU251" s="160"/>
      <c r="AV251" s="160"/>
      <c r="AW251" s="160"/>
      <c r="AX251" s="160"/>
      <c r="AY251" s="160"/>
      <c r="AZ251" s="160"/>
      <c r="BA251" s="160"/>
      <c r="BB251" s="160"/>
      <c r="BC251" s="160"/>
      <c r="BD251" s="160"/>
      <c r="BE251" s="160"/>
      <c r="BF251" s="160"/>
      <c r="BG251" s="160"/>
      <c r="BH251" s="160"/>
    </row>
    <row r="252" spans="1:60" outlineLevel="1" x14ac:dyDescent="0.25">
      <c r="A252" s="196"/>
      <c r="B252" s="169"/>
      <c r="C252" s="227" t="s">
        <v>394</v>
      </c>
      <c r="D252" s="173"/>
      <c r="E252" s="179">
        <v>4.4800000000000004</v>
      </c>
      <c r="F252" s="188"/>
      <c r="G252" s="188"/>
      <c r="H252" s="187"/>
      <c r="I252" s="201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  <c r="AE252" s="160"/>
      <c r="AF252" s="160"/>
      <c r="AG252" s="160"/>
      <c r="AH252" s="160"/>
      <c r="AI252" s="160"/>
      <c r="AJ252" s="160"/>
      <c r="AK252" s="160"/>
      <c r="AL252" s="160"/>
      <c r="AM252" s="160"/>
      <c r="AN252" s="160"/>
      <c r="AO252" s="160"/>
      <c r="AP252" s="160"/>
      <c r="AQ252" s="160"/>
      <c r="AR252" s="160"/>
      <c r="AS252" s="160"/>
      <c r="AT252" s="160"/>
      <c r="AU252" s="160"/>
      <c r="AV252" s="160"/>
      <c r="AW252" s="160"/>
      <c r="AX252" s="160"/>
      <c r="AY252" s="160"/>
      <c r="AZ252" s="160"/>
      <c r="BA252" s="160"/>
      <c r="BB252" s="160"/>
      <c r="BC252" s="160"/>
      <c r="BD252" s="160"/>
      <c r="BE252" s="160"/>
      <c r="BF252" s="160"/>
      <c r="BG252" s="160"/>
      <c r="BH252" s="160"/>
    </row>
    <row r="253" spans="1:60" outlineLevel="1" x14ac:dyDescent="0.25">
      <c r="A253" s="196">
        <v>76</v>
      </c>
      <c r="B253" s="169" t="s">
        <v>395</v>
      </c>
      <c r="C253" s="226" t="s">
        <v>396</v>
      </c>
      <c r="D253" s="172" t="s">
        <v>91</v>
      </c>
      <c r="E253" s="178">
        <v>1833.84</v>
      </c>
      <c r="F253" s="190"/>
      <c r="G253" s="188">
        <f>E253*F253</f>
        <v>0</v>
      </c>
      <c r="H253" s="187"/>
      <c r="I253" s="201" t="s">
        <v>127</v>
      </c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  <c r="AE253" s="160"/>
      <c r="AF253" s="160"/>
      <c r="AG253" s="160"/>
      <c r="AH253" s="160"/>
      <c r="AI253" s="160"/>
      <c r="AJ253" s="160"/>
      <c r="AK253" s="160"/>
      <c r="AL253" s="160"/>
      <c r="AM253" s="160">
        <v>21</v>
      </c>
      <c r="AN253" s="160"/>
      <c r="AO253" s="160"/>
      <c r="AP253" s="160"/>
      <c r="AQ253" s="160"/>
      <c r="AR253" s="160"/>
      <c r="AS253" s="160"/>
      <c r="AT253" s="160"/>
      <c r="AU253" s="160"/>
      <c r="AV253" s="160"/>
      <c r="AW253" s="160"/>
      <c r="AX253" s="160"/>
      <c r="AY253" s="160"/>
      <c r="AZ253" s="160"/>
      <c r="BA253" s="160"/>
      <c r="BB253" s="160"/>
      <c r="BC253" s="160"/>
      <c r="BD253" s="160"/>
      <c r="BE253" s="160"/>
      <c r="BF253" s="160"/>
      <c r="BG253" s="160"/>
      <c r="BH253" s="160"/>
    </row>
    <row r="254" spans="1:60" outlineLevel="1" x14ac:dyDescent="0.25">
      <c r="A254" s="196"/>
      <c r="B254" s="169"/>
      <c r="C254" s="227" t="s">
        <v>397</v>
      </c>
      <c r="D254" s="173"/>
      <c r="E254" s="179">
        <v>687.9</v>
      </c>
      <c r="F254" s="188"/>
      <c r="G254" s="188"/>
      <c r="H254" s="187"/>
      <c r="I254" s="201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  <c r="AI254" s="160"/>
      <c r="AJ254" s="160"/>
      <c r="AK254" s="160"/>
      <c r="AL254" s="160"/>
      <c r="AM254" s="160"/>
      <c r="AN254" s="160"/>
      <c r="AO254" s="160"/>
      <c r="AP254" s="160"/>
      <c r="AQ254" s="160"/>
      <c r="AR254" s="160"/>
      <c r="AS254" s="160"/>
      <c r="AT254" s="160"/>
      <c r="AU254" s="160"/>
      <c r="AV254" s="160"/>
      <c r="AW254" s="160"/>
      <c r="AX254" s="160"/>
      <c r="AY254" s="160"/>
      <c r="AZ254" s="160"/>
      <c r="BA254" s="160"/>
      <c r="BB254" s="160"/>
      <c r="BC254" s="160"/>
      <c r="BD254" s="160"/>
      <c r="BE254" s="160"/>
      <c r="BF254" s="160"/>
      <c r="BG254" s="160"/>
      <c r="BH254" s="160"/>
    </row>
    <row r="255" spans="1:60" outlineLevel="1" x14ac:dyDescent="0.25">
      <c r="A255" s="196"/>
      <c r="B255" s="169"/>
      <c r="C255" s="227" t="s">
        <v>398</v>
      </c>
      <c r="D255" s="173"/>
      <c r="E255" s="179">
        <v>1145.94</v>
      </c>
      <c r="F255" s="188"/>
      <c r="G255" s="188"/>
      <c r="H255" s="187"/>
      <c r="I255" s="201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  <c r="AE255" s="160"/>
      <c r="AF255" s="160"/>
      <c r="AG255" s="160"/>
      <c r="AH255" s="160"/>
      <c r="AI255" s="160"/>
      <c r="AJ255" s="160"/>
      <c r="AK255" s="160"/>
      <c r="AL255" s="160"/>
      <c r="AM255" s="160"/>
      <c r="AN255" s="160"/>
      <c r="AO255" s="160"/>
      <c r="AP255" s="160"/>
      <c r="AQ255" s="160"/>
      <c r="AR255" s="160"/>
      <c r="AS255" s="160"/>
      <c r="AT255" s="160"/>
      <c r="AU255" s="160"/>
      <c r="AV255" s="160"/>
      <c r="AW255" s="160"/>
      <c r="AX255" s="160"/>
      <c r="AY255" s="160"/>
      <c r="AZ255" s="160"/>
      <c r="BA255" s="160"/>
      <c r="BB255" s="160"/>
      <c r="BC255" s="160"/>
      <c r="BD255" s="160"/>
      <c r="BE255" s="160"/>
      <c r="BF255" s="160"/>
      <c r="BG255" s="160"/>
      <c r="BH255" s="160"/>
    </row>
    <row r="256" spans="1:60" outlineLevel="1" x14ac:dyDescent="0.25">
      <c r="A256" s="196">
        <v>77</v>
      </c>
      <c r="B256" s="169" t="s">
        <v>399</v>
      </c>
      <c r="C256" s="226" t="s">
        <v>400</v>
      </c>
      <c r="D256" s="172" t="s">
        <v>91</v>
      </c>
      <c r="E256" s="178">
        <v>1.6</v>
      </c>
      <c r="F256" s="190"/>
      <c r="G256" s="188">
        <f>E256*F256</f>
        <v>0</v>
      </c>
      <c r="H256" s="187"/>
      <c r="I256" s="201" t="s">
        <v>127</v>
      </c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  <c r="AE256" s="160"/>
      <c r="AF256" s="160"/>
      <c r="AG256" s="160"/>
      <c r="AH256" s="160"/>
      <c r="AI256" s="160"/>
      <c r="AJ256" s="160"/>
      <c r="AK256" s="160"/>
      <c r="AL256" s="160"/>
      <c r="AM256" s="160">
        <v>21</v>
      </c>
      <c r="AN256" s="160"/>
      <c r="AO256" s="160"/>
      <c r="AP256" s="160"/>
      <c r="AQ256" s="160"/>
      <c r="AR256" s="160"/>
      <c r="AS256" s="160"/>
      <c r="AT256" s="160"/>
      <c r="AU256" s="160"/>
      <c r="AV256" s="160"/>
      <c r="AW256" s="160"/>
      <c r="AX256" s="160"/>
      <c r="AY256" s="160"/>
      <c r="AZ256" s="160"/>
      <c r="BA256" s="160"/>
      <c r="BB256" s="160"/>
      <c r="BC256" s="160"/>
      <c r="BD256" s="160"/>
      <c r="BE256" s="160"/>
      <c r="BF256" s="160"/>
      <c r="BG256" s="160"/>
      <c r="BH256" s="160"/>
    </row>
    <row r="257" spans="1:60" outlineLevel="1" x14ac:dyDescent="0.25">
      <c r="A257" s="196"/>
      <c r="B257" s="169"/>
      <c r="C257" s="227" t="s">
        <v>401</v>
      </c>
      <c r="D257" s="173"/>
      <c r="E257" s="179">
        <v>1.6</v>
      </c>
      <c r="F257" s="188"/>
      <c r="G257" s="188"/>
      <c r="H257" s="187"/>
      <c r="I257" s="201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  <c r="AE257" s="160"/>
      <c r="AF257" s="160"/>
      <c r="AG257" s="160"/>
      <c r="AH257" s="160"/>
      <c r="AI257" s="160"/>
      <c r="AJ257" s="160"/>
      <c r="AK257" s="160"/>
      <c r="AL257" s="160"/>
      <c r="AM257" s="160"/>
      <c r="AN257" s="160"/>
      <c r="AO257" s="160"/>
      <c r="AP257" s="160"/>
      <c r="AQ257" s="160"/>
      <c r="AR257" s="160"/>
      <c r="AS257" s="160"/>
      <c r="AT257" s="160"/>
      <c r="AU257" s="160"/>
      <c r="AV257" s="160"/>
      <c r="AW257" s="160"/>
      <c r="AX257" s="160"/>
      <c r="AY257" s="160"/>
      <c r="AZ257" s="160"/>
      <c r="BA257" s="160"/>
      <c r="BB257" s="160"/>
      <c r="BC257" s="160"/>
      <c r="BD257" s="160"/>
      <c r="BE257" s="160"/>
      <c r="BF257" s="160"/>
      <c r="BG257" s="160"/>
      <c r="BH257" s="160"/>
    </row>
    <row r="258" spans="1:60" outlineLevel="1" x14ac:dyDescent="0.25">
      <c r="A258" s="196">
        <v>78</v>
      </c>
      <c r="B258" s="169" t="s">
        <v>402</v>
      </c>
      <c r="C258" s="226" t="s">
        <v>403</v>
      </c>
      <c r="D258" s="172" t="s">
        <v>126</v>
      </c>
      <c r="E258" s="178">
        <v>10</v>
      </c>
      <c r="F258" s="190"/>
      <c r="G258" s="188">
        <f>E258*F258</f>
        <v>0</v>
      </c>
      <c r="H258" s="187"/>
      <c r="I258" s="201" t="s">
        <v>127</v>
      </c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  <c r="AE258" s="160"/>
      <c r="AF258" s="160"/>
      <c r="AG258" s="160"/>
      <c r="AH258" s="160"/>
      <c r="AI258" s="160"/>
      <c r="AJ258" s="160"/>
      <c r="AK258" s="160"/>
      <c r="AL258" s="160"/>
      <c r="AM258" s="160">
        <v>21</v>
      </c>
      <c r="AN258" s="160"/>
      <c r="AO258" s="160"/>
      <c r="AP258" s="160"/>
      <c r="AQ258" s="160"/>
      <c r="AR258" s="160"/>
      <c r="AS258" s="160"/>
      <c r="AT258" s="160"/>
      <c r="AU258" s="160"/>
      <c r="AV258" s="160"/>
      <c r="AW258" s="160"/>
      <c r="AX258" s="160"/>
      <c r="AY258" s="160"/>
      <c r="AZ258" s="160"/>
      <c r="BA258" s="160"/>
      <c r="BB258" s="160"/>
      <c r="BC258" s="160"/>
      <c r="BD258" s="160"/>
      <c r="BE258" s="160"/>
      <c r="BF258" s="160"/>
      <c r="BG258" s="160"/>
      <c r="BH258" s="160"/>
    </row>
    <row r="259" spans="1:60" outlineLevel="1" x14ac:dyDescent="0.25">
      <c r="A259" s="196">
        <v>79</v>
      </c>
      <c r="B259" s="169" t="s">
        <v>404</v>
      </c>
      <c r="C259" s="226" t="s">
        <v>405</v>
      </c>
      <c r="D259" s="172" t="s">
        <v>126</v>
      </c>
      <c r="E259" s="178">
        <v>1</v>
      </c>
      <c r="F259" s="190"/>
      <c r="G259" s="188">
        <f>E259*F259</f>
        <v>0</v>
      </c>
      <c r="H259" s="187"/>
      <c r="I259" s="201" t="s">
        <v>127</v>
      </c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>
        <v>21</v>
      </c>
      <c r="AN259" s="160"/>
      <c r="AO259" s="160"/>
      <c r="AP259" s="160"/>
      <c r="AQ259" s="160"/>
      <c r="AR259" s="160"/>
      <c r="AS259" s="160"/>
      <c r="AT259" s="160"/>
      <c r="AU259" s="160"/>
      <c r="AV259" s="160"/>
      <c r="AW259" s="160"/>
      <c r="AX259" s="160"/>
      <c r="AY259" s="160"/>
      <c r="AZ259" s="160"/>
      <c r="BA259" s="160"/>
      <c r="BB259" s="160"/>
      <c r="BC259" s="160"/>
      <c r="BD259" s="160"/>
      <c r="BE259" s="160"/>
      <c r="BF259" s="160"/>
      <c r="BG259" s="160"/>
      <c r="BH259" s="160"/>
    </row>
    <row r="260" spans="1:60" outlineLevel="1" x14ac:dyDescent="0.25">
      <c r="A260" s="196">
        <v>80</v>
      </c>
      <c r="B260" s="169" t="s">
        <v>406</v>
      </c>
      <c r="C260" s="226" t="s">
        <v>407</v>
      </c>
      <c r="D260" s="172" t="s">
        <v>109</v>
      </c>
      <c r="E260" s="178">
        <v>31.2</v>
      </c>
      <c r="F260" s="190"/>
      <c r="G260" s="188">
        <f>E260*F260</f>
        <v>0</v>
      </c>
      <c r="H260" s="187"/>
      <c r="I260" s="201" t="s">
        <v>127</v>
      </c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  <c r="AE260" s="160"/>
      <c r="AF260" s="160"/>
      <c r="AG260" s="160"/>
      <c r="AH260" s="160"/>
      <c r="AI260" s="160"/>
      <c r="AJ260" s="160"/>
      <c r="AK260" s="160"/>
      <c r="AL260" s="160"/>
      <c r="AM260" s="160">
        <v>21</v>
      </c>
      <c r="AN260" s="160"/>
      <c r="AO260" s="160"/>
      <c r="AP260" s="160"/>
      <c r="AQ260" s="160"/>
      <c r="AR260" s="160"/>
      <c r="AS260" s="160"/>
      <c r="AT260" s="160"/>
      <c r="AU260" s="160"/>
      <c r="AV260" s="160"/>
      <c r="AW260" s="160"/>
      <c r="AX260" s="160"/>
      <c r="AY260" s="160"/>
      <c r="AZ260" s="160"/>
      <c r="BA260" s="160"/>
      <c r="BB260" s="160"/>
      <c r="BC260" s="160"/>
      <c r="BD260" s="160"/>
      <c r="BE260" s="160"/>
      <c r="BF260" s="160"/>
      <c r="BG260" s="160"/>
      <c r="BH260" s="160"/>
    </row>
    <row r="261" spans="1:60" outlineLevel="1" x14ac:dyDescent="0.25">
      <c r="A261" s="196"/>
      <c r="B261" s="169"/>
      <c r="C261" s="227" t="s">
        <v>408</v>
      </c>
      <c r="D261" s="173"/>
      <c r="E261" s="179">
        <v>31.2</v>
      </c>
      <c r="F261" s="188"/>
      <c r="G261" s="188"/>
      <c r="H261" s="187"/>
      <c r="I261" s="201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  <c r="AE261" s="160"/>
      <c r="AF261" s="160"/>
      <c r="AG261" s="160"/>
      <c r="AH261" s="160"/>
      <c r="AI261" s="160"/>
      <c r="AJ261" s="160"/>
      <c r="AK261" s="160"/>
      <c r="AL261" s="160"/>
      <c r="AM261" s="160"/>
      <c r="AN261" s="160"/>
      <c r="AO261" s="160"/>
      <c r="AP261" s="160"/>
      <c r="AQ261" s="160"/>
      <c r="AR261" s="160"/>
      <c r="AS261" s="160"/>
      <c r="AT261" s="160"/>
      <c r="AU261" s="160"/>
      <c r="AV261" s="160"/>
      <c r="AW261" s="160"/>
      <c r="AX261" s="160"/>
      <c r="AY261" s="160"/>
      <c r="AZ261" s="160"/>
      <c r="BA261" s="160"/>
      <c r="BB261" s="160"/>
      <c r="BC261" s="160"/>
      <c r="BD261" s="160"/>
      <c r="BE261" s="160"/>
      <c r="BF261" s="160"/>
      <c r="BG261" s="160"/>
      <c r="BH261" s="160"/>
    </row>
    <row r="262" spans="1:60" outlineLevel="1" x14ac:dyDescent="0.25">
      <c r="A262" s="196">
        <v>81</v>
      </c>
      <c r="B262" s="169" t="s">
        <v>409</v>
      </c>
      <c r="C262" s="226" t="s">
        <v>410</v>
      </c>
      <c r="D262" s="172" t="s">
        <v>126</v>
      </c>
      <c r="E262" s="178">
        <v>2</v>
      </c>
      <c r="F262" s="190"/>
      <c r="G262" s="188">
        <f>E262*F262</f>
        <v>0</v>
      </c>
      <c r="H262" s="187"/>
      <c r="I262" s="201" t="s">
        <v>127</v>
      </c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  <c r="AE262" s="160"/>
      <c r="AF262" s="160"/>
      <c r="AG262" s="160"/>
      <c r="AH262" s="160"/>
      <c r="AI262" s="160"/>
      <c r="AJ262" s="160"/>
      <c r="AK262" s="160"/>
      <c r="AL262" s="160"/>
      <c r="AM262" s="160">
        <v>21</v>
      </c>
      <c r="AN262" s="160"/>
      <c r="AO262" s="160"/>
      <c r="AP262" s="160"/>
      <c r="AQ262" s="160"/>
      <c r="AR262" s="160"/>
      <c r="AS262" s="160"/>
      <c r="AT262" s="160"/>
      <c r="AU262" s="160"/>
      <c r="AV262" s="160"/>
      <c r="AW262" s="160"/>
      <c r="AX262" s="160"/>
      <c r="AY262" s="160"/>
      <c r="AZ262" s="160"/>
      <c r="BA262" s="160"/>
      <c r="BB262" s="160"/>
      <c r="BC262" s="160"/>
      <c r="BD262" s="160"/>
      <c r="BE262" s="160"/>
      <c r="BF262" s="160"/>
      <c r="BG262" s="160"/>
      <c r="BH262" s="160"/>
    </row>
    <row r="263" spans="1:60" outlineLevel="1" x14ac:dyDescent="0.25">
      <c r="A263" s="196">
        <v>82</v>
      </c>
      <c r="B263" s="169" t="s">
        <v>411</v>
      </c>
      <c r="C263" s="226" t="s">
        <v>412</v>
      </c>
      <c r="D263" s="172" t="s">
        <v>126</v>
      </c>
      <c r="E263" s="178">
        <v>5</v>
      </c>
      <c r="F263" s="190"/>
      <c r="G263" s="188">
        <f>E263*F263</f>
        <v>0</v>
      </c>
      <c r="H263" s="187"/>
      <c r="I263" s="201" t="s">
        <v>127</v>
      </c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  <c r="AI263" s="160"/>
      <c r="AJ263" s="160"/>
      <c r="AK263" s="160"/>
      <c r="AL263" s="160"/>
      <c r="AM263" s="160">
        <v>21</v>
      </c>
      <c r="AN263" s="160"/>
      <c r="AO263" s="160"/>
      <c r="AP263" s="160"/>
      <c r="AQ263" s="160"/>
      <c r="AR263" s="160"/>
      <c r="AS263" s="160"/>
      <c r="AT263" s="160"/>
      <c r="AU263" s="160"/>
      <c r="AV263" s="160"/>
      <c r="AW263" s="160"/>
      <c r="AX263" s="160"/>
      <c r="AY263" s="160"/>
      <c r="AZ263" s="160"/>
      <c r="BA263" s="160"/>
      <c r="BB263" s="160"/>
      <c r="BC263" s="160"/>
      <c r="BD263" s="160"/>
      <c r="BE263" s="160"/>
      <c r="BF263" s="160"/>
      <c r="BG263" s="160"/>
      <c r="BH263" s="160"/>
    </row>
    <row r="264" spans="1:60" outlineLevel="1" x14ac:dyDescent="0.25">
      <c r="A264" s="196">
        <v>83</v>
      </c>
      <c r="B264" s="169" t="s">
        <v>413</v>
      </c>
      <c r="C264" s="226" t="s">
        <v>414</v>
      </c>
      <c r="D264" s="172" t="s">
        <v>126</v>
      </c>
      <c r="E264" s="178">
        <v>2</v>
      </c>
      <c r="F264" s="190"/>
      <c r="G264" s="188">
        <f>E264*F264</f>
        <v>0</v>
      </c>
      <c r="H264" s="187"/>
      <c r="I264" s="201" t="s">
        <v>127</v>
      </c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  <c r="AE264" s="160"/>
      <c r="AF264" s="160"/>
      <c r="AG264" s="160"/>
      <c r="AH264" s="160"/>
      <c r="AI264" s="160"/>
      <c r="AJ264" s="160"/>
      <c r="AK264" s="160"/>
      <c r="AL264" s="160"/>
      <c r="AM264" s="160">
        <v>21</v>
      </c>
      <c r="AN264" s="160"/>
      <c r="AO264" s="160"/>
      <c r="AP264" s="160"/>
      <c r="AQ264" s="160"/>
      <c r="AR264" s="160"/>
      <c r="AS264" s="160"/>
      <c r="AT264" s="160"/>
      <c r="AU264" s="160"/>
      <c r="AV264" s="160"/>
      <c r="AW264" s="160"/>
      <c r="AX264" s="160"/>
      <c r="AY264" s="160"/>
      <c r="AZ264" s="160"/>
      <c r="BA264" s="160"/>
      <c r="BB264" s="160"/>
      <c r="BC264" s="160"/>
      <c r="BD264" s="160"/>
      <c r="BE264" s="160"/>
      <c r="BF264" s="160"/>
      <c r="BG264" s="160"/>
      <c r="BH264" s="160"/>
    </row>
    <row r="265" spans="1:60" outlineLevel="1" x14ac:dyDescent="0.25">
      <c r="A265" s="196">
        <v>84</v>
      </c>
      <c r="B265" s="169" t="s">
        <v>415</v>
      </c>
      <c r="C265" s="226" t="s">
        <v>416</v>
      </c>
      <c r="D265" s="172" t="s">
        <v>126</v>
      </c>
      <c r="E265" s="178">
        <v>1</v>
      </c>
      <c r="F265" s="190"/>
      <c r="G265" s="188">
        <f>E265*F265</f>
        <v>0</v>
      </c>
      <c r="H265" s="187"/>
      <c r="I265" s="201" t="s">
        <v>127</v>
      </c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  <c r="AE265" s="160"/>
      <c r="AF265" s="160"/>
      <c r="AG265" s="160"/>
      <c r="AH265" s="160"/>
      <c r="AI265" s="160"/>
      <c r="AJ265" s="160"/>
      <c r="AK265" s="160"/>
      <c r="AL265" s="160"/>
      <c r="AM265" s="160">
        <v>21</v>
      </c>
      <c r="AN265" s="160"/>
      <c r="AO265" s="160"/>
      <c r="AP265" s="160"/>
      <c r="AQ265" s="160"/>
      <c r="AR265" s="160"/>
      <c r="AS265" s="160"/>
      <c r="AT265" s="160"/>
      <c r="AU265" s="160"/>
      <c r="AV265" s="160"/>
      <c r="AW265" s="160"/>
      <c r="AX265" s="160"/>
      <c r="AY265" s="160"/>
      <c r="AZ265" s="160"/>
      <c r="BA265" s="160"/>
      <c r="BB265" s="160"/>
      <c r="BC265" s="160"/>
      <c r="BD265" s="160"/>
      <c r="BE265" s="160"/>
      <c r="BF265" s="160"/>
      <c r="BG265" s="160"/>
      <c r="BH265" s="160"/>
    </row>
    <row r="266" spans="1:60" outlineLevel="1" x14ac:dyDescent="0.25">
      <c r="A266" s="196">
        <v>85</v>
      </c>
      <c r="B266" s="169" t="s">
        <v>417</v>
      </c>
      <c r="C266" s="226" t="s">
        <v>418</v>
      </c>
      <c r="D266" s="172" t="s">
        <v>91</v>
      </c>
      <c r="E266" s="178">
        <v>7.92</v>
      </c>
      <c r="F266" s="190"/>
      <c r="G266" s="188">
        <f>E266*F266</f>
        <v>0</v>
      </c>
      <c r="H266" s="187"/>
      <c r="I266" s="201" t="s">
        <v>127</v>
      </c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  <c r="AE266" s="160"/>
      <c r="AF266" s="160"/>
      <c r="AG266" s="160"/>
      <c r="AH266" s="160"/>
      <c r="AI266" s="160"/>
      <c r="AJ266" s="160"/>
      <c r="AK266" s="160"/>
      <c r="AL266" s="160"/>
      <c r="AM266" s="160">
        <v>21</v>
      </c>
      <c r="AN266" s="160"/>
      <c r="AO266" s="160"/>
      <c r="AP266" s="160"/>
      <c r="AQ266" s="160"/>
      <c r="AR266" s="160"/>
      <c r="AS266" s="160"/>
      <c r="AT266" s="160"/>
      <c r="AU266" s="160"/>
      <c r="AV266" s="160"/>
      <c r="AW266" s="160"/>
      <c r="AX266" s="160"/>
      <c r="AY266" s="160"/>
      <c r="AZ266" s="160"/>
      <c r="BA266" s="160"/>
      <c r="BB266" s="160"/>
      <c r="BC266" s="160"/>
      <c r="BD266" s="160"/>
      <c r="BE266" s="160"/>
      <c r="BF266" s="160"/>
      <c r="BG266" s="160"/>
      <c r="BH266" s="160"/>
    </row>
    <row r="267" spans="1:60" outlineLevel="1" x14ac:dyDescent="0.25">
      <c r="A267" s="196"/>
      <c r="B267" s="169"/>
      <c r="C267" s="227" t="s">
        <v>419</v>
      </c>
      <c r="D267" s="173"/>
      <c r="E267" s="179">
        <v>7.92</v>
      </c>
      <c r="F267" s="188"/>
      <c r="G267" s="188"/>
      <c r="H267" s="187"/>
      <c r="I267" s="201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  <c r="AC267" s="160"/>
      <c r="AD267" s="160"/>
      <c r="AE267" s="160"/>
      <c r="AF267" s="160"/>
      <c r="AG267" s="160"/>
      <c r="AH267" s="160"/>
      <c r="AI267" s="160"/>
      <c r="AJ267" s="160"/>
      <c r="AK267" s="160"/>
      <c r="AL267" s="160"/>
      <c r="AM267" s="160"/>
      <c r="AN267" s="160"/>
      <c r="AO267" s="160"/>
      <c r="AP267" s="160"/>
      <c r="AQ267" s="160"/>
      <c r="AR267" s="160"/>
      <c r="AS267" s="160"/>
      <c r="AT267" s="160"/>
      <c r="AU267" s="160"/>
      <c r="AV267" s="160"/>
      <c r="AW267" s="160"/>
      <c r="AX267" s="160"/>
      <c r="AY267" s="160"/>
      <c r="AZ267" s="160"/>
      <c r="BA267" s="160"/>
      <c r="BB267" s="160"/>
      <c r="BC267" s="160"/>
      <c r="BD267" s="160"/>
      <c r="BE267" s="160"/>
      <c r="BF267" s="160"/>
      <c r="BG267" s="160"/>
      <c r="BH267" s="160"/>
    </row>
    <row r="268" spans="1:60" outlineLevel="1" x14ac:dyDescent="0.25">
      <c r="A268" s="196">
        <v>86</v>
      </c>
      <c r="B268" s="169" t="s">
        <v>420</v>
      </c>
      <c r="C268" s="226" t="s">
        <v>421</v>
      </c>
      <c r="D268" s="172" t="s">
        <v>126</v>
      </c>
      <c r="E268" s="178">
        <v>8</v>
      </c>
      <c r="F268" s="190"/>
      <c r="G268" s="188">
        <f>E268*F268</f>
        <v>0</v>
      </c>
      <c r="H268" s="187"/>
      <c r="I268" s="201" t="s">
        <v>127</v>
      </c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  <c r="AE268" s="160"/>
      <c r="AF268" s="160"/>
      <c r="AG268" s="160"/>
      <c r="AH268" s="160"/>
      <c r="AI268" s="160"/>
      <c r="AJ268" s="160"/>
      <c r="AK268" s="160"/>
      <c r="AL268" s="160"/>
      <c r="AM268" s="160">
        <v>21</v>
      </c>
      <c r="AN268" s="160"/>
      <c r="AO268" s="160"/>
      <c r="AP268" s="160"/>
      <c r="AQ268" s="160"/>
      <c r="AR268" s="160"/>
      <c r="AS268" s="160"/>
      <c r="AT268" s="160"/>
      <c r="AU268" s="160"/>
      <c r="AV268" s="160"/>
      <c r="AW268" s="160"/>
      <c r="AX268" s="160"/>
      <c r="AY268" s="160"/>
      <c r="AZ268" s="160"/>
      <c r="BA268" s="160"/>
      <c r="BB268" s="160"/>
      <c r="BC268" s="160"/>
      <c r="BD268" s="160"/>
      <c r="BE268" s="160"/>
      <c r="BF268" s="160"/>
      <c r="BG268" s="160"/>
      <c r="BH268" s="160"/>
    </row>
    <row r="269" spans="1:60" outlineLevel="1" x14ac:dyDescent="0.25">
      <c r="A269" s="196"/>
      <c r="B269" s="169"/>
      <c r="C269" s="227" t="s">
        <v>422</v>
      </c>
      <c r="D269" s="173"/>
      <c r="E269" s="179">
        <v>2</v>
      </c>
      <c r="F269" s="188"/>
      <c r="G269" s="188"/>
      <c r="H269" s="187"/>
      <c r="I269" s="201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  <c r="AE269" s="160"/>
      <c r="AF269" s="160"/>
      <c r="AG269" s="160"/>
      <c r="AH269" s="160"/>
      <c r="AI269" s="160"/>
      <c r="AJ269" s="160"/>
      <c r="AK269" s="160"/>
      <c r="AL269" s="160"/>
      <c r="AM269" s="160"/>
      <c r="AN269" s="160"/>
      <c r="AO269" s="160"/>
      <c r="AP269" s="160"/>
      <c r="AQ269" s="160"/>
      <c r="AR269" s="160"/>
      <c r="AS269" s="160"/>
      <c r="AT269" s="160"/>
      <c r="AU269" s="160"/>
      <c r="AV269" s="160"/>
      <c r="AW269" s="160"/>
      <c r="AX269" s="160"/>
      <c r="AY269" s="160"/>
      <c r="AZ269" s="160"/>
      <c r="BA269" s="160"/>
      <c r="BB269" s="160"/>
      <c r="BC269" s="160"/>
      <c r="BD269" s="160"/>
      <c r="BE269" s="160"/>
      <c r="BF269" s="160"/>
      <c r="BG269" s="160"/>
      <c r="BH269" s="160"/>
    </row>
    <row r="270" spans="1:60" outlineLevel="1" x14ac:dyDescent="0.25">
      <c r="A270" s="196"/>
      <c r="B270" s="169"/>
      <c r="C270" s="227" t="s">
        <v>128</v>
      </c>
      <c r="D270" s="173"/>
      <c r="E270" s="179">
        <v>6</v>
      </c>
      <c r="F270" s="188"/>
      <c r="G270" s="188"/>
      <c r="H270" s="187"/>
      <c r="I270" s="201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  <c r="AC270" s="160"/>
      <c r="AD270" s="160"/>
      <c r="AE270" s="160"/>
      <c r="AF270" s="160"/>
      <c r="AG270" s="160"/>
      <c r="AH270" s="160"/>
      <c r="AI270" s="160"/>
      <c r="AJ270" s="160"/>
      <c r="AK270" s="160"/>
      <c r="AL270" s="160"/>
      <c r="AM270" s="160"/>
      <c r="AN270" s="160"/>
      <c r="AO270" s="160"/>
      <c r="AP270" s="160"/>
      <c r="AQ270" s="160"/>
      <c r="AR270" s="160"/>
      <c r="AS270" s="160"/>
      <c r="AT270" s="160"/>
      <c r="AU270" s="160"/>
      <c r="AV270" s="160"/>
      <c r="AW270" s="160"/>
      <c r="AX270" s="160"/>
      <c r="AY270" s="160"/>
      <c r="AZ270" s="160"/>
      <c r="BA270" s="160"/>
      <c r="BB270" s="160"/>
      <c r="BC270" s="160"/>
      <c r="BD270" s="160"/>
      <c r="BE270" s="160"/>
      <c r="BF270" s="160"/>
      <c r="BG270" s="160"/>
      <c r="BH270" s="160"/>
    </row>
    <row r="271" spans="1:60" outlineLevel="1" x14ac:dyDescent="0.25">
      <c r="A271" s="196">
        <v>87</v>
      </c>
      <c r="B271" s="169" t="s">
        <v>423</v>
      </c>
      <c r="C271" s="226" t="s">
        <v>424</v>
      </c>
      <c r="D271" s="172" t="s">
        <v>126</v>
      </c>
      <c r="E271" s="178">
        <v>5</v>
      </c>
      <c r="F271" s="190"/>
      <c r="G271" s="188">
        <f>E271*F271</f>
        <v>0</v>
      </c>
      <c r="H271" s="187"/>
      <c r="I271" s="201" t="s">
        <v>127</v>
      </c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  <c r="AE271" s="160"/>
      <c r="AF271" s="160"/>
      <c r="AG271" s="160"/>
      <c r="AH271" s="160"/>
      <c r="AI271" s="160"/>
      <c r="AJ271" s="160"/>
      <c r="AK271" s="160"/>
      <c r="AL271" s="160"/>
      <c r="AM271" s="160">
        <v>21</v>
      </c>
      <c r="AN271" s="160"/>
      <c r="AO271" s="160"/>
      <c r="AP271" s="160"/>
      <c r="AQ271" s="160"/>
      <c r="AR271" s="160"/>
      <c r="AS271" s="160"/>
      <c r="AT271" s="160"/>
      <c r="AU271" s="160"/>
      <c r="AV271" s="160"/>
      <c r="AW271" s="160"/>
      <c r="AX271" s="160"/>
      <c r="AY271" s="160"/>
      <c r="AZ271" s="160"/>
      <c r="BA271" s="160"/>
      <c r="BB271" s="160"/>
      <c r="BC271" s="160"/>
      <c r="BD271" s="160"/>
      <c r="BE271" s="160"/>
      <c r="BF271" s="160"/>
      <c r="BG271" s="160"/>
      <c r="BH271" s="160"/>
    </row>
    <row r="272" spans="1:60" outlineLevel="1" x14ac:dyDescent="0.25">
      <c r="A272" s="196">
        <v>88</v>
      </c>
      <c r="B272" s="169" t="s">
        <v>425</v>
      </c>
      <c r="C272" s="226" t="s">
        <v>426</v>
      </c>
      <c r="D272" s="172" t="s">
        <v>126</v>
      </c>
      <c r="E272" s="178">
        <v>22</v>
      </c>
      <c r="F272" s="190"/>
      <c r="G272" s="188">
        <f>E272*F272</f>
        <v>0</v>
      </c>
      <c r="H272" s="187"/>
      <c r="I272" s="201" t="s">
        <v>127</v>
      </c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  <c r="AM272" s="160">
        <v>21</v>
      </c>
      <c r="AN272" s="160"/>
      <c r="AO272" s="160"/>
      <c r="AP272" s="160"/>
      <c r="AQ272" s="160"/>
      <c r="AR272" s="160"/>
      <c r="AS272" s="160"/>
      <c r="AT272" s="160"/>
      <c r="AU272" s="160"/>
      <c r="AV272" s="160"/>
      <c r="AW272" s="160"/>
      <c r="AX272" s="160"/>
      <c r="AY272" s="160"/>
      <c r="AZ272" s="160"/>
      <c r="BA272" s="160"/>
      <c r="BB272" s="160"/>
      <c r="BC272" s="160"/>
      <c r="BD272" s="160"/>
      <c r="BE272" s="160"/>
      <c r="BF272" s="160"/>
      <c r="BG272" s="160"/>
      <c r="BH272" s="160"/>
    </row>
    <row r="273" spans="1:60" outlineLevel="1" x14ac:dyDescent="0.25">
      <c r="A273" s="196">
        <v>89</v>
      </c>
      <c r="B273" s="169" t="s">
        <v>427</v>
      </c>
      <c r="C273" s="226" t="s">
        <v>428</v>
      </c>
      <c r="D273" s="172" t="s">
        <v>91</v>
      </c>
      <c r="E273" s="178">
        <v>19.914999999999999</v>
      </c>
      <c r="F273" s="190"/>
      <c r="G273" s="188">
        <f>E273*F273</f>
        <v>0</v>
      </c>
      <c r="H273" s="187"/>
      <c r="I273" s="201" t="s">
        <v>127</v>
      </c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160"/>
      <c r="AG273" s="160"/>
      <c r="AH273" s="160"/>
      <c r="AI273" s="160"/>
      <c r="AJ273" s="160"/>
      <c r="AK273" s="160"/>
      <c r="AL273" s="160"/>
      <c r="AM273" s="160">
        <v>21</v>
      </c>
      <c r="AN273" s="160"/>
      <c r="AO273" s="160"/>
      <c r="AP273" s="160"/>
      <c r="AQ273" s="160"/>
      <c r="AR273" s="160"/>
      <c r="AS273" s="160"/>
      <c r="AT273" s="160"/>
      <c r="AU273" s="160"/>
      <c r="AV273" s="160"/>
      <c r="AW273" s="160"/>
      <c r="AX273" s="160"/>
      <c r="AY273" s="160"/>
      <c r="AZ273" s="160"/>
      <c r="BA273" s="160"/>
      <c r="BB273" s="160"/>
      <c r="BC273" s="160"/>
      <c r="BD273" s="160"/>
      <c r="BE273" s="160"/>
      <c r="BF273" s="160"/>
      <c r="BG273" s="160"/>
      <c r="BH273" s="160"/>
    </row>
    <row r="274" spans="1:60" outlineLevel="1" x14ac:dyDescent="0.25">
      <c r="A274" s="196">
        <v>90</v>
      </c>
      <c r="B274" s="169" t="s">
        <v>429</v>
      </c>
      <c r="C274" s="226" t="s">
        <v>430</v>
      </c>
      <c r="D274" s="172" t="s">
        <v>91</v>
      </c>
      <c r="E274" s="178">
        <v>61.05</v>
      </c>
      <c r="F274" s="190"/>
      <c r="G274" s="188">
        <f>E274*F274</f>
        <v>0</v>
      </c>
      <c r="H274" s="187"/>
      <c r="I274" s="201" t="s">
        <v>127</v>
      </c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  <c r="AE274" s="160"/>
      <c r="AF274" s="160"/>
      <c r="AG274" s="160"/>
      <c r="AH274" s="160"/>
      <c r="AI274" s="160"/>
      <c r="AJ274" s="160"/>
      <c r="AK274" s="160"/>
      <c r="AL274" s="160"/>
      <c r="AM274" s="160">
        <v>21</v>
      </c>
      <c r="AN274" s="160"/>
      <c r="AO274" s="160"/>
      <c r="AP274" s="160"/>
      <c r="AQ274" s="160"/>
      <c r="AR274" s="160"/>
      <c r="AS274" s="160"/>
      <c r="AT274" s="160"/>
      <c r="AU274" s="160"/>
      <c r="AV274" s="160"/>
      <c r="AW274" s="160"/>
      <c r="AX274" s="160"/>
      <c r="AY274" s="160"/>
      <c r="AZ274" s="160"/>
      <c r="BA274" s="160"/>
      <c r="BB274" s="160"/>
      <c r="BC274" s="160"/>
      <c r="BD274" s="160"/>
      <c r="BE274" s="160"/>
      <c r="BF274" s="160"/>
      <c r="BG274" s="160"/>
      <c r="BH274" s="160"/>
    </row>
    <row r="275" spans="1:60" outlineLevel="1" x14ac:dyDescent="0.25">
      <c r="A275" s="196">
        <v>91</v>
      </c>
      <c r="B275" s="169" t="s">
        <v>431</v>
      </c>
      <c r="C275" s="226" t="s">
        <v>432</v>
      </c>
      <c r="D275" s="172" t="s">
        <v>91</v>
      </c>
      <c r="E275" s="178">
        <v>7.2</v>
      </c>
      <c r="F275" s="190"/>
      <c r="G275" s="188">
        <f>E275*F275</f>
        <v>0</v>
      </c>
      <c r="H275" s="187"/>
      <c r="I275" s="201" t="s">
        <v>127</v>
      </c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  <c r="AE275" s="160"/>
      <c r="AF275" s="160"/>
      <c r="AG275" s="160"/>
      <c r="AH275" s="160"/>
      <c r="AI275" s="160"/>
      <c r="AJ275" s="160"/>
      <c r="AK275" s="160"/>
      <c r="AL275" s="160"/>
      <c r="AM275" s="160">
        <v>21</v>
      </c>
      <c r="AN275" s="160"/>
      <c r="AO275" s="160"/>
      <c r="AP275" s="160"/>
      <c r="AQ275" s="160"/>
      <c r="AR275" s="160"/>
      <c r="AS275" s="160"/>
      <c r="AT275" s="160"/>
      <c r="AU275" s="160"/>
      <c r="AV275" s="160"/>
      <c r="AW275" s="160"/>
      <c r="AX275" s="160"/>
      <c r="AY275" s="160"/>
      <c r="AZ275" s="160"/>
      <c r="BA275" s="160"/>
      <c r="BB275" s="160"/>
      <c r="BC275" s="160"/>
      <c r="BD275" s="160"/>
      <c r="BE275" s="160"/>
      <c r="BF275" s="160"/>
      <c r="BG275" s="160"/>
      <c r="BH275" s="160"/>
    </row>
    <row r="276" spans="1:60" outlineLevel="1" x14ac:dyDescent="0.25">
      <c r="A276" s="196"/>
      <c r="B276" s="169"/>
      <c r="C276" s="227" t="s">
        <v>433</v>
      </c>
      <c r="D276" s="173"/>
      <c r="E276" s="179">
        <v>7.2</v>
      </c>
      <c r="F276" s="188"/>
      <c r="G276" s="188"/>
      <c r="H276" s="187"/>
      <c r="I276" s="201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  <c r="AE276" s="160"/>
      <c r="AF276" s="160"/>
      <c r="AG276" s="160"/>
      <c r="AH276" s="160"/>
      <c r="AI276" s="160"/>
      <c r="AJ276" s="160"/>
      <c r="AK276" s="160"/>
      <c r="AL276" s="160"/>
      <c r="AM276" s="160"/>
      <c r="AN276" s="160"/>
      <c r="AO276" s="160"/>
      <c r="AP276" s="160"/>
      <c r="AQ276" s="160"/>
      <c r="AR276" s="160"/>
      <c r="AS276" s="160"/>
      <c r="AT276" s="160"/>
      <c r="AU276" s="160"/>
      <c r="AV276" s="160"/>
      <c r="AW276" s="160"/>
      <c r="AX276" s="160"/>
      <c r="AY276" s="160"/>
      <c r="AZ276" s="160"/>
      <c r="BA276" s="160"/>
      <c r="BB276" s="160"/>
      <c r="BC276" s="160"/>
      <c r="BD276" s="160"/>
      <c r="BE276" s="160"/>
      <c r="BF276" s="160"/>
      <c r="BG276" s="160"/>
      <c r="BH276" s="160"/>
    </row>
    <row r="277" spans="1:60" outlineLevel="1" x14ac:dyDescent="0.25">
      <c r="A277" s="196">
        <v>92</v>
      </c>
      <c r="B277" s="169" t="s">
        <v>434</v>
      </c>
      <c r="C277" s="226" t="s">
        <v>435</v>
      </c>
      <c r="D277" s="172" t="s">
        <v>126</v>
      </c>
      <c r="E277" s="178">
        <v>1</v>
      </c>
      <c r="F277" s="190"/>
      <c r="G277" s="188">
        <f>E277*F277</f>
        <v>0</v>
      </c>
      <c r="H277" s="187"/>
      <c r="I277" s="201" t="s">
        <v>127</v>
      </c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  <c r="AE277" s="160"/>
      <c r="AF277" s="160"/>
      <c r="AG277" s="160"/>
      <c r="AH277" s="160"/>
      <c r="AI277" s="160"/>
      <c r="AJ277" s="160"/>
      <c r="AK277" s="160"/>
      <c r="AL277" s="160"/>
      <c r="AM277" s="160">
        <v>21</v>
      </c>
      <c r="AN277" s="160"/>
      <c r="AO277" s="160"/>
      <c r="AP277" s="160"/>
      <c r="AQ277" s="160"/>
      <c r="AR277" s="160"/>
      <c r="AS277" s="160"/>
      <c r="AT277" s="160"/>
      <c r="AU277" s="160"/>
      <c r="AV277" s="160"/>
      <c r="AW277" s="160"/>
      <c r="AX277" s="160"/>
      <c r="AY277" s="160"/>
      <c r="AZ277" s="160"/>
      <c r="BA277" s="160"/>
      <c r="BB277" s="160"/>
      <c r="BC277" s="160"/>
      <c r="BD277" s="160"/>
      <c r="BE277" s="160"/>
      <c r="BF277" s="160"/>
      <c r="BG277" s="160"/>
      <c r="BH277" s="160"/>
    </row>
    <row r="278" spans="1:60" outlineLevel="1" x14ac:dyDescent="0.25">
      <c r="A278" s="196">
        <v>93</v>
      </c>
      <c r="B278" s="169" t="s">
        <v>436</v>
      </c>
      <c r="C278" s="226" t="s">
        <v>437</v>
      </c>
      <c r="D278" s="172" t="s">
        <v>247</v>
      </c>
      <c r="E278" s="178">
        <v>48</v>
      </c>
      <c r="F278" s="190"/>
      <c r="G278" s="188">
        <f>E278*F278</f>
        <v>0</v>
      </c>
      <c r="H278" s="187"/>
      <c r="I278" s="201" t="s">
        <v>127</v>
      </c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  <c r="AE278" s="160"/>
      <c r="AF278" s="160"/>
      <c r="AG278" s="160"/>
      <c r="AH278" s="160"/>
      <c r="AI278" s="160"/>
      <c r="AJ278" s="160"/>
      <c r="AK278" s="160"/>
      <c r="AL278" s="160"/>
      <c r="AM278" s="160">
        <v>21</v>
      </c>
      <c r="AN278" s="160"/>
      <c r="AO278" s="160"/>
      <c r="AP278" s="160"/>
      <c r="AQ278" s="160"/>
      <c r="AR278" s="160"/>
      <c r="AS278" s="160"/>
      <c r="AT278" s="160"/>
      <c r="AU278" s="160"/>
      <c r="AV278" s="160"/>
      <c r="AW278" s="160"/>
      <c r="AX278" s="160"/>
      <c r="AY278" s="160"/>
      <c r="AZ278" s="160"/>
      <c r="BA278" s="160"/>
      <c r="BB278" s="160"/>
      <c r="BC278" s="160"/>
      <c r="BD278" s="160"/>
      <c r="BE278" s="160"/>
      <c r="BF278" s="160"/>
      <c r="BG278" s="160"/>
      <c r="BH278" s="160"/>
    </row>
    <row r="279" spans="1:60" outlineLevel="1" x14ac:dyDescent="0.25">
      <c r="A279" s="196">
        <v>94</v>
      </c>
      <c r="B279" s="169" t="s">
        <v>438</v>
      </c>
      <c r="C279" s="226" t="s">
        <v>439</v>
      </c>
      <c r="D279" s="172" t="s">
        <v>126</v>
      </c>
      <c r="E279" s="178">
        <v>2</v>
      </c>
      <c r="F279" s="190"/>
      <c r="G279" s="188">
        <f>E279*F279</f>
        <v>0</v>
      </c>
      <c r="H279" s="187"/>
      <c r="I279" s="201" t="s">
        <v>127</v>
      </c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  <c r="AE279" s="160"/>
      <c r="AF279" s="160"/>
      <c r="AG279" s="160"/>
      <c r="AH279" s="160"/>
      <c r="AI279" s="160"/>
      <c r="AJ279" s="160"/>
      <c r="AK279" s="160"/>
      <c r="AL279" s="160"/>
      <c r="AM279" s="160">
        <v>21</v>
      </c>
      <c r="AN279" s="160"/>
      <c r="AO279" s="160"/>
      <c r="AP279" s="160"/>
      <c r="AQ279" s="160"/>
      <c r="AR279" s="160"/>
      <c r="AS279" s="160"/>
      <c r="AT279" s="160"/>
      <c r="AU279" s="160"/>
      <c r="AV279" s="160"/>
      <c r="AW279" s="160"/>
      <c r="AX279" s="160"/>
      <c r="AY279" s="160"/>
      <c r="AZ279" s="160"/>
      <c r="BA279" s="160"/>
      <c r="BB279" s="160"/>
      <c r="BC279" s="160"/>
      <c r="BD279" s="160"/>
      <c r="BE279" s="160"/>
      <c r="BF279" s="160"/>
      <c r="BG279" s="160"/>
      <c r="BH279" s="160"/>
    </row>
    <row r="280" spans="1:60" outlineLevel="1" x14ac:dyDescent="0.25">
      <c r="A280" s="196"/>
      <c r="B280" s="166" t="s">
        <v>440</v>
      </c>
      <c r="C280" s="225"/>
      <c r="D280" s="197"/>
      <c r="E280" s="198"/>
      <c r="F280" s="199"/>
      <c r="G280" s="189"/>
      <c r="H280" s="187"/>
      <c r="I280" s="201"/>
      <c r="J280" s="160"/>
      <c r="K280" s="160">
        <v>1</v>
      </c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  <c r="AE280" s="160"/>
      <c r="AF280" s="160"/>
      <c r="AG280" s="160"/>
      <c r="AH280" s="160"/>
      <c r="AI280" s="160"/>
      <c r="AJ280" s="160"/>
      <c r="AK280" s="160"/>
      <c r="AL280" s="160"/>
      <c r="AM280" s="160"/>
      <c r="AN280" s="160"/>
      <c r="AO280" s="160"/>
      <c r="AP280" s="160"/>
      <c r="AQ280" s="160"/>
      <c r="AR280" s="160"/>
      <c r="AS280" s="160"/>
      <c r="AT280" s="160"/>
      <c r="AU280" s="160"/>
      <c r="AV280" s="160"/>
      <c r="AW280" s="160"/>
      <c r="AX280" s="160"/>
      <c r="AY280" s="160"/>
      <c r="AZ280" s="160"/>
      <c r="BA280" s="160"/>
      <c r="BB280" s="160"/>
      <c r="BC280" s="160"/>
      <c r="BD280" s="160"/>
      <c r="BE280" s="160"/>
      <c r="BF280" s="160"/>
      <c r="BG280" s="160"/>
      <c r="BH280" s="160"/>
    </row>
    <row r="281" spans="1:60" outlineLevel="1" x14ac:dyDescent="0.25">
      <c r="A281" s="196">
        <v>95</v>
      </c>
      <c r="B281" s="169" t="s">
        <v>441</v>
      </c>
      <c r="C281" s="226" t="s">
        <v>442</v>
      </c>
      <c r="D281" s="172" t="s">
        <v>83</v>
      </c>
      <c r="E281" s="178">
        <v>66.141710000000003</v>
      </c>
      <c r="F281" s="190"/>
      <c r="G281" s="188">
        <f>E281*F281</f>
        <v>0</v>
      </c>
      <c r="H281" s="187" t="s">
        <v>309</v>
      </c>
      <c r="I281" s="201" t="s">
        <v>77</v>
      </c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  <c r="AI281" s="160"/>
      <c r="AJ281" s="160"/>
      <c r="AK281" s="160"/>
      <c r="AL281" s="160"/>
      <c r="AM281" s="160">
        <v>21</v>
      </c>
      <c r="AN281" s="160"/>
      <c r="AO281" s="160"/>
      <c r="AP281" s="160"/>
      <c r="AQ281" s="160"/>
      <c r="AR281" s="160"/>
      <c r="AS281" s="160"/>
      <c r="AT281" s="160"/>
      <c r="AU281" s="160"/>
      <c r="AV281" s="160"/>
      <c r="AW281" s="160"/>
      <c r="AX281" s="160"/>
      <c r="AY281" s="160"/>
      <c r="AZ281" s="160"/>
      <c r="BA281" s="160"/>
      <c r="BB281" s="160"/>
      <c r="BC281" s="160"/>
      <c r="BD281" s="160"/>
      <c r="BE281" s="160"/>
      <c r="BF281" s="160"/>
      <c r="BG281" s="160"/>
      <c r="BH281" s="160"/>
    </row>
    <row r="282" spans="1:60" outlineLevel="1" x14ac:dyDescent="0.25">
      <c r="A282" s="196"/>
      <c r="B282" s="169"/>
      <c r="C282" s="228" t="s">
        <v>443</v>
      </c>
      <c r="D282" s="174"/>
      <c r="E282" s="180"/>
      <c r="F282" s="191"/>
      <c r="G282" s="192"/>
      <c r="H282" s="187"/>
      <c r="I282" s="201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  <c r="AE282" s="160"/>
      <c r="AF282" s="160"/>
      <c r="AG282" s="160"/>
      <c r="AH282" s="160"/>
      <c r="AI282" s="160"/>
      <c r="AJ282" s="160"/>
      <c r="AK282" s="160"/>
      <c r="AL282" s="160"/>
      <c r="AM282" s="160"/>
      <c r="AN282" s="160"/>
      <c r="AO282" s="160"/>
      <c r="AP282" s="160"/>
      <c r="AQ282" s="160"/>
      <c r="AR282" s="160"/>
      <c r="AS282" s="160"/>
      <c r="AT282" s="160"/>
      <c r="AU282" s="160"/>
      <c r="AV282" s="160"/>
      <c r="AW282" s="160"/>
      <c r="AX282" s="160"/>
      <c r="AY282" s="160"/>
      <c r="AZ282" s="160"/>
      <c r="BA282" s="161" t="str">
        <f>C282</f>
        <v>směsný odpad všech kategorií</v>
      </c>
      <c r="BB282" s="160"/>
      <c r="BC282" s="160"/>
      <c r="BD282" s="160"/>
      <c r="BE282" s="160"/>
      <c r="BF282" s="160"/>
      <c r="BG282" s="160"/>
      <c r="BH282" s="160"/>
    </row>
    <row r="283" spans="1:60" outlineLevel="1" x14ac:dyDescent="0.25">
      <c r="A283" s="196"/>
      <c r="B283" s="166" t="s">
        <v>444</v>
      </c>
      <c r="C283" s="225"/>
      <c r="D283" s="197"/>
      <c r="E283" s="198"/>
      <c r="F283" s="199"/>
      <c r="G283" s="189"/>
      <c r="H283" s="187"/>
      <c r="I283" s="201"/>
      <c r="J283" s="160"/>
      <c r="K283" s="160">
        <v>1</v>
      </c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  <c r="AE283" s="160"/>
      <c r="AF283" s="160"/>
      <c r="AG283" s="160"/>
      <c r="AH283" s="160"/>
      <c r="AI283" s="160"/>
      <c r="AJ283" s="160"/>
      <c r="AK283" s="160"/>
      <c r="AL283" s="160"/>
      <c r="AM283" s="160"/>
      <c r="AN283" s="160"/>
      <c r="AO283" s="160"/>
      <c r="AP283" s="160"/>
      <c r="AQ283" s="160"/>
      <c r="AR283" s="160"/>
      <c r="AS283" s="160"/>
      <c r="AT283" s="160"/>
      <c r="AU283" s="160"/>
      <c r="AV283" s="160"/>
      <c r="AW283" s="160"/>
      <c r="AX283" s="160"/>
      <c r="AY283" s="160"/>
      <c r="AZ283" s="160"/>
      <c r="BA283" s="160"/>
      <c r="BB283" s="160"/>
      <c r="BC283" s="160"/>
      <c r="BD283" s="160"/>
      <c r="BE283" s="160"/>
      <c r="BF283" s="160"/>
      <c r="BG283" s="160"/>
      <c r="BH283" s="160"/>
    </row>
    <row r="284" spans="1:60" outlineLevel="1" x14ac:dyDescent="0.25">
      <c r="A284" s="196">
        <v>96</v>
      </c>
      <c r="B284" s="169" t="s">
        <v>445</v>
      </c>
      <c r="C284" s="226" t="s">
        <v>446</v>
      </c>
      <c r="D284" s="172" t="s">
        <v>83</v>
      </c>
      <c r="E284" s="178">
        <v>66.141710000000003</v>
      </c>
      <c r="F284" s="190"/>
      <c r="G284" s="188">
        <f>E284*F284</f>
        <v>0</v>
      </c>
      <c r="H284" s="187" t="s">
        <v>309</v>
      </c>
      <c r="I284" s="201" t="s">
        <v>77</v>
      </c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0"/>
      <c r="AK284" s="160"/>
      <c r="AL284" s="160"/>
      <c r="AM284" s="160">
        <v>21</v>
      </c>
      <c r="AN284" s="160"/>
      <c r="AO284" s="160"/>
      <c r="AP284" s="160"/>
      <c r="AQ284" s="160"/>
      <c r="AR284" s="160"/>
      <c r="AS284" s="160"/>
      <c r="AT284" s="160"/>
      <c r="AU284" s="160"/>
      <c r="AV284" s="160"/>
      <c r="AW284" s="160"/>
      <c r="AX284" s="160"/>
      <c r="AY284" s="160"/>
      <c r="AZ284" s="160"/>
      <c r="BA284" s="160"/>
      <c r="BB284" s="160"/>
      <c r="BC284" s="160"/>
      <c r="BD284" s="160"/>
      <c r="BE284" s="160"/>
      <c r="BF284" s="160"/>
      <c r="BG284" s="160"/>
      <c r="BH284" s="160"/>
    </row>
    <row r="285" spans="1:60" outlineLevel="1" x14ac:dyDescent="0.25">
      <c r="A285" s="196"/>
      <c r="B285" s="166" t="s">
        <v>447</v>
      </c>
      <c r="C285" s="225"/>
      <c r="D285" s="197"/>
      <c r="E285" s="198"/>
      <c r="F285" s="199"/>
      <c r="G285" s="189"/>
      <c r="H285" s="187"/>
      <c r="I285" s="201"/>
      <c r="J285" s="160"/>
      <c r="K285" s="160">
        <v>1</v>
      </c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160"/>
      <c r="AJ285" s="160"/>
      <c r="AK285" s="160"/>
      <c r="AL285" s="160"/>
      <c r="AM285" s="160"/>
      <c r="AN285" s="160"/>
      <c r="AO285" s="160"/>
      <c r="AP285" s="160"/>
      <c r="AQ285" s="160"/>
      <c r="AR285" s="160"/>
      <c r="AS285" s="160"/>
      <c r="AT285" s="160"/>
      <c r="AU285" s="160"/>
      <c r="AV285" s="160"/>
      <c r="AW285" s="160"/>
      <c r="AX285" s="160"/>
      <c r="AY285" s="160"/>
      <c r="AZ285" s="160"/>
      <c r="BA285" s="160"/>
      <c r="BB285" s="160"/>
      <c r="BC285" s="160"/>
      <c r="BD285" s="160"/>
      <c r="BE285" s="160"/>
      <c r="BF285" s="160"/>
      <c r="BG285" s="160"/>
      <c r="BH285" s="160"/>
    </row>
    <row r="286" spans="1:60" outlineLevel="1" x14ac:dyDescent="0.25">
      <c r="A286" s="196">
        <v>97</v>
      </c>
      <c r="B286" s="169" t="s">
        <v>448</v>
      </c>
      <c r="C286" s="226" t="s">
        <v>449</v>
      </c>
      <c r="D286" s="172" t="s">
        <v>83</v>
      </c>
      <c r="E286" s="178">
        <v>66.141710000000003</v>
      </c>
      <c r="F286" s="190"/>
      <c r="G286" s="188">
        <f>E286*F286</f>
        <v>0</v>
      </c>
      <c r="H286" s="187" t="s">
        <v>309</v>
      </c>
      <c r="I286" s="201" t="s">
        <v>77</v>
      </c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  <c r="AE286" s="160"/>
      <c r="AF286" s="160"/>
      <c r="AG286" s="160"/>
      <c r="AH286" s="160"/>
      <c r="AI286" s="160"/>
      <c r="AJ286" s="160"/>
      <c r="AK286" s="160"/>
      <c r="AL286" s="160"/>
      <c r="AM286" s="160">
        <v>21</v>
      </c>
      <c r="AN286" s="160"/>
      <c r="AO286" s="160"/>
      <c r="AP286" s="160"/>
      <c r="AQ286" s="160"/>
      <c r="AR286" s="160"/>
      <c r="AS286" s="160"/>
      <c r="AT286" s="160"/>
      <c r="AU286" s="160"/>
      <c r="AV286" s="160"/>
      <c r="AW286" s="160"/>
      <c r="AX286" s="160"/>
      <c r="AY286" s="160"/>
      <c r="AZ286" s="160"/>
      <c r="BA286" s="160"/>
      <c r="BB286" s="160"/>
      <c r="BC286" s="160"/>
      <c r="BD286" s="160"/>
      <c r="BE286" s="160"/>
      <c r="BF286" s="160"/>
      <c r="BG286" s="160"/>
      <c r="BH286" s="160"/>
    </row>
    <row r="287" spans="1:60" outlineLevel="1" x14ac:dyDescent="0.25">
      <c r="A287" s="196"/>
      <c r="B287" s="169"/>
      <c r="C287" s="228" t="s">
        <v>450</v>
      </c>
      <c r="D287" s="174"/>
      <c r="E287" s="180"/>
      <c r="F287" s="191"/>
      <c r="G287" s="192"/>
      <c r="H287" s="187"/>
      <c r="I287" s="201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  <c r="AE287" s="160"/>
      <c r="AF287" s="160"/>
      <c r="AG287" s="160"/>
      <c r="AH287" s="160"/>
      <c r="AI287" s="160"/>
      <c r="AJ287" s="160"/>
      <c r="AK287" s="160"/>
      <c r="AL287" s="160"/>
      <c r="AM287" s="160"/>
      <c r="AN287" s="160"/>
      <c r="AO287" s="160"/>
      <c r="AP287" s="160"/>
      <c r="AQ287" s="160"/>
      <c r="AR287" s="160"/>
      <c r="AS287" s="160"/>
      <c r="AT287" s="160"/>
      <c r="AU287" s="160"/>
      <c r="AV287" s="160"/>
      <c r="AW287" s="160"/>
      <c r="AX287" s="160"/>
      <c r="AY287" s="160"/>
      <c r="AZ287" s="160"/>
      <c r="BA287" s="161" t="str">
        <f>C287</f>
        <v>Včetně naložení na dopravní prostředek a složení na skládku, bez poplatku za skládku.</v>
      </c>
      <c r="BB287" s="160"/>
      <c r="BC287" s="160"/>
      <c r="BD287" s="160"/>
      <c r="BE287" s="160"/>
      <c r="BF287" s="160"/>
      <c r="BG287" s="160"/>
      <c r="BH287" s="160"/>
    </row>
    <row r="288" spans="1:60" outlineLevel="1" x14ac:dyDescent="0.25">
      <c r="A288" s="196">
        <v>98</v>
      </c>
      <c r="B288" s="169" t="s">
        <v>451</v>
      </c>
      <c r="C288" s="226" t="s">
        <v>452</v>
      </c>
      <c r="D288" s="172" t="s">
        <v>83</v>
      </c>
      <c r="E288" s="178">
        <v>595.27543000000003</v>
      </c>
      <c r="F288" s="190"/>
      <c r="G288" s="188">
        <f>E288*F288</f>
        <v>0</v>
      </c>
      <c r="H288" s="187" t="s">
        <v>309</v>
      </c>
      <c r="I288" s="201" t="s">
        <v>77</v>
      </c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  <c r="AC288" s="160"/>
      <c r="AD288" s="160"/>
      <c r="AE288" s="160"/>
      <c r="AF288" s="160"/>
      <c r="AG288" s="160"/>
      <c r="AH288" s="160"/>
      <c r="AI288" s="160"/>
      <c r="AJ288" s="160"/>
      <c r="AK288" s="160"/>
      <c r="AL288" s="160"/>
      <c r="AM288" s="160">
        <v>21</v>
      </c>
      <c r="AN288" s="160"/>
      <c r="AO288" s="160"/>
      <c r="AP288" s="160"/>
      <c r="AQ288" s="160"/>
      <c r="AR288" s="160"/>
      <c r="AS288" s="160"/>
      <c r="AT288" s="160"/>
      <c r="AU288" s="160"/>
      <c r="AV288" s="160"/>
      <c r="AW288" s="160"/>
      <c r="AX288" s="160"/>
      <c r="AY288" s="160"/>
      <c r="AZ288" s="160"/>
      <c r="BA288" s="160"/>
      <c r="BB288" s="160"/>
      <c r="BC288" s="160"/>
      <c r="BD288" s="160"/>
      <c r="BE288" s="160"/>
      <c r="BF288" s="160"/>
      <c r="BG288" s="160"/>
      <c r="BH288" s="160"/>
    </row>
    <row r="289" spans="1:60" outlineLevel="1" x14ac:dyDescent="0.25">
      <c r="A289" s="196"/>
      <c r="B289" s="166" t="s">
        <v>453</v>
      </c>
      <c r="C289" s="225"/>
      <c r="D289" s="197"/>
      <c r="E289" s="198"/>
      <c r="F289" s="199"/>
      <c r="G289" s="189"/>
      <c r="H289" s="187"/>
      <c r="I289" s="201"/>
      <c r="J289" s="160"/>
      <c r="K289" s="160">
        <v>1</v>
      </c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  <c r="AE289" s="160"/>
      <c r="AF289" s="160"/>
      <c r="AG289" s="160"/>
      <c r="AH289" s="160"/>
      <c r="AI289" s="160"/>
      <c r="AJ289" s="160"/>
      <c r="AK289" s="160"/>
      <c r="AL289" s="160"/>
      <c r="AM289" s="160"/>
      <c r="AN289" s="160"/>
      <c r="AO289" s="160"/>
      <c r="AP289" s="160"/>
      <c r="AQ289" s="160"/>
      <c r="AR289" s="160"/>
      <c r="AS289" s="160"/>
      <c r="AT289" s="160"/>
      <c r="AU289" s="160"/>
      <c r="AV289" s="160"/>
      <c r="AW289" s="160"/>
      <c r="AX289" s="160"/>
      <c r="AY289" s="160"/>
      <c r="AZ289" s="160"/>
      <c r="BA289" s="160"/>
      <c r="BB289" s="160"/>
      <c r="BC289" s="160"/>
      <c r="BD289" s="160"/>
      <c r="BE289" s="160"/>
      <c r="BF289" s="160"/>
      <c r="BG289" s="160"/>
      <c r="BH289" s="160"/>
    </row>
    <row r="290" spans="1:60" outlineLevel="1" x14ac:dyDescent="0.25">
      <c r="A290" s="196">
        <v>99</v>
      </c>
      <c r="B290" s="169" t="s">
        <v>454</v>
      </c>
      <c r="C290" s="226" t="s">
        <v>455</v>
      </c>
      <c r="D290" s="172" t="s">
        <v>83</v>
      </c>
      <c r="E290" s="178">
        <v>66.141710000000003</v>
      </c>
      <c r="F290" s="190"/>
      <c r="G290" s="188">
        <f>E290*F290</f>
        <v>0</v>
      </c>
      <c r="H290" s="187" t="s">
        <v>309</v>
      </c>
      <c r="I290" s="201" t="s">
        <v>77</v>
      </c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  <c r="AI290" s="160"/>
      <c r="AJ290" s="160"/>
      <c r="AK290" s="160"/>
      <c r="AL290" s="160"/>
      <c r="AM290" s="160">
        <v>21</v>
      </c>
      <c r="AN290" s="160"/>
      <c r="AO290" s="160"/>
      <c r="AP290" s="160"/>
      <c r="AQ290" s="160"/>
      <c r="AR290" s="160"/>
      <c r="AS290" s="160"/>
      <c r="AT290" s="160"/>
      <c r="AU290" s="160"/>
      <c r="AV290" s="160"/>
      <c r="AW290" s="160"/>
      <c r="AX290" s="160"/>
      <c r="AY290" s="160"/>
      <c r="AZ290" s="160"/>
      <c r="BA290" s="160"/>
      <c r="BB290" s="160"/>
      <c r="BC290" s="160"/>
      <c r="BD290" s="160"/>
      <c r="BE290" s="160"/>
      <c r="BF290" s="160"/>
      <c r="BG290" s="160"/>
      <c r="BH290" s="160"/>
    </row>
    <row r="291" spans="1:60" outlineLevel="1" x14ac:dyDescent="0.25">
      <c r="A291" s="196">
        <v>100</v>
      </c>
      <c r="B291" s="169" t="s">
        <v>456</v>
      </c>
      <c r="C291" s="226" t="s">
        <v>457</v>
      </c>
      <c r="D291" s="172" t="s">
        <v>83</v>
      </c>
      <c r="E291" s="178">
        <v>132.28343000000001</v>
      </c>
      <c r="F291" s="190"/>
      <c r="G291" s="188">
        <f>E291*F291</f>
        <v>0</v>
      </c>
      <c r="H291" s="187" t="s">
        <v>309</v>
      </c>
      <c r="I291" s="201" t="s">
        <v>77</v>
      </c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  <c r="AC291" s="160"/>
      <c r="AD291" s="160"/>
      <c r="AE291" s="160"/>
      <c r="AF291" s="160"/>
      <c r="AG291" s="160"/>
      <c r="AH291" s="160"/>
      <c r="AI291" s="160"/>
      <c r="AJ291" s="160"/>
      <c r="AK291" s="160"/>
      <c r="AL291" s="160"/>
      <c r="AM291" s="160">
        <v>21</v>
      </c>
      <c r="AN291" s="160"/>
      <c r="AO291" s="160"/>
      <c r="AP291" s="160"/>
      <c r="AQ291" s="160"/>
      <c r="AR291" s="160"/>
      <c r="AS291" s="160"/>
      <c r="AT291" s="160"/>
      <c r="AU291" s="160"/>
      <c r="AV291" s="160"/>
      <c r="AW291" s="160"/>
      <c r="AX291" s="160"/>
      <c r="AY291" s="160"/>
      <c r="AZ291" s="160"/>
      <c r="BA291" s="160"/>
      <c r="BB291" s="160"/>
      <c r="BC291" s="160"/>
      <c r="BD291" s="160"/>
      <c r="BE291" s="160"/>
      <c r="BF291" s="160"/>
      <c r="BG291" s="160"/>
      <c r="BH291" s="160"/>
    </row>
    <row r="292" spans="1:60" x14ac:dyDescent="0.25">
      <c r="A292" s="195" t="s">
        <v>69</v>
      </c>
      <c r="B292" s="168" t="s">
        <v>458</v>
      </c>
      <c r="C292" s="223" t="s">
        <v>459</v>
      </c>
      <c r="D292" s="170"/>
      <c r="E292" s="176"/>
      <c r="F292" s="193">
        <f>SUM(G293:G296)</f>
        <v>0</v>
      </c>
      <c r="G292" s="194"/>
      <c r="H292" s="184"/>
      <c r="I292" s="200"/>
    </row>
    <row r="293" spans="1:60" outlineLevel="1" x14ac:dyDescent="0.25">
      <c r="A293" s="196"/>
      <c r="B293" s="165" t="s">
        <v>460</v>
      </c>
      <c r="C293" s="224"/>
      <c r="D293" s="171"/>
      <c r="E293" s="177"/>
      <c r="F293" s="185"/>
      <c r="G293" s="186"/>
      <c r="H293" s="187"/>
      <c r="I293" s="201"/>
      <c r="J293" s="160"/>
      <c r="K293" s="160">
        <v>1</v>
      </c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A293" s="160"/>
      <c r="AB293" s="160"/>
      <c r="AC293" s="160"/>
      <c r="AD293" s="160"/>
      <c r="AE293" s="160"/>
      <c r="AF293" s="160"/>
      <c r="AG293" s="160"/>
      <c r="AH293" s="160"/>
      <c r="AI293" s="160"/>
      <c r="AJ293" s="160"/>
      <c r="AK293" s="160"/>
      <c r="AL293" s="160"/>
      <c r="AM293" s="160"/>
      <c r="AN293" s="160"/>
      <c r="AO293" s="160"/>
      <c r="AP293" s="160"/>
      <c r="AQ293" s="160"/>
      <c r="AR293" s="160"/>
      <c r="AS293" s="160"/>
      <c r="AT293" s="160"/>
      <c r="AU293" s="160"/>
      <c r="AV293" s="160"/>
      <c r="AW293" s="160"/>
      <c r="AX293" s="160"/>
      <c r="AY293" s="160"/>
      <c r="AZ293" s="160"/>
      <c r="BA293" s="160"/>
      <c r="BB293" s="160"/>
      <c r="BC293" s="160"/>
      <c r="BD293" s="160"/>
      <c r="BE293" s="160"/>
      <c r="BF293" s="160"/>
      <c r="BG293" s="160"/>
      <c r="BH293" s="160"/>
    </row>
    <row r="294" spans="1:60" outlineLevel="1" x14ac:dyDescent="0.25">
      <c r="A294" s="196"/>
      <c r="B294" s="166" t="s">
        <v>461</v>
      </c>
      <c r="C294" s="225"/>
      <c r="D294" s="197"/>
      <c r="E294" s="198"/>
      <c r="F294" s="199"/>
      <c r="G294" s="189"/>
      <c r="H294" s="187"/>
      <c r="I294" s="201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  <c r="AC294" s="160"/>
      <c r="AD294" s="160"/>
      <c r="AE294" s="160"/>
      <c r="AF294" s="160"/>
      <c r="AG294" s="160"/>
      <c r="AH294" s="160"/>
      <c r="AI294" s="160"/>
      <c r="AJ294" s="160"/>
      <c r="AK294" s="160"/>
      <c r="AL294" s="160"/>
      <c r="AM294" s="160"/>
      <c r="AN294" s="160"/>
      <c r="AO294" s="160"/>
      <c r="AP294" s="160"/>
      <c r="AQ294" s="160"/>
      <c r="AR294" s="160"/>
      <c r="AS294" s="160"/>
      <c r="AT294" s="160"/>
      <c r="AU294" s="160"/>
      <c r="AV294" s="160"/>
      <c r="AW294" s="160"/>
      <c r="AX294" s="160"/>
      <c r="AY294" s="160"/>
      <c r="AZ294" s="160"/>
      <c r="BA294" s="160"/>
      <c r="BB294" s="160"/>
      <c r="BC294" s="160"/>
      <c r="BD294" s="160"/>
      <c r="BE294" s="160"/>
      <c r="BF294" s="160"/>
      <c r="BG294" s="160"/>
      <c r="BH294" s="160"/>
    </row>
    <row r="295" spans="1:60" outlineLevel="1" x14ac:dyDescent="0.25">
      <c r="A295" s="196"/>
      <c r="B295" s="166" t="s">
        <v>462</v>
      </c>
      <c r="C295" s="225"/>
      <c r="D295" s="197"/>
      <c r="E295" s="198"/>
      <c r="F295" s="199"/>
      <c r="G295" s="189"/>
      <c r="H295" s="187"/>
      <c r="I295" s="201"/>
      <c r="J295" s="160"/>
      <c r="K295" s="160">
        <v>2</v>
      </c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  <c r="AC295" s="160"/>
      <c r="AD295" s="160"/>
      <c r="AE295" s="160"/>
      <c r="AF295" s="160"/>
      <c r="AG295" s="160"/>
      <c r="AH295" s="160"/>
      <c r="AI295" s="160"/>
      <c r="AJ295" s="160"/>
      <c r="AK295" s="160"/>
      <c r="AL295" s="160"/>
      <c r="AM295" s="160"/>
      <c r="AN295" s="160"/>
      <c r="AO295" s="160"/>
      <c r="AP295" s="160"/>
      <c r="AQ295" s="160"/>
      <c r="AR295" s="160"/>
      <c r="AS295" s="160"/>
      <c r="AT295" s="160"/>
      <c r="AU295" s="160"/>
      <c r="AV295" s="160"/>
      <c r="AW295" s="160"/>
      <c r="AX295" s="160"/>
      <c r="AY295" s="160"/>
      <c r="AZ295" s="160"/>
      <c r="BA295" s="160"/>
      <c r="BB295" s="160"/>
      <c r="BC295" s="160"/>
      <c r="BD295" s="160"/>
      <c r="BE295" s="160"/>
      <c r="BF295" s="160"/>
      <c r="BG295" s="160"/>
      <c r="BH295" s="160"/>
    </row>
    <row r="296" spans="1:60" outlineLevel="1" x14ac:dyDescent="0.25">
      <c r="A296" s="196">
        <v>101</v>
      </c>
      <c r="B296" s="169" t="s">
        <v>463</v>
      </c>
      <c r="C296" s="226" t="s">
        <v>464</v>
      </c>
      <c r="D296" s="172" t="s">
        <v>83</v>
      </c>
      <c r="E296" s="178">
        <v>87.65401</v>
      </c>
      <c r="F296" s="190"/>
      <c r="G296" s="188">
        <f>E296*F296</f>
        <v>0</v>
      </c>
      <c r="H296" s="187" t="s">
        <v>76</v>
      </c>
      <c r="I296" s="201" t="s">
        <v>77</v>
      </c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  <c r="AA296" s="160"/>
      <c r="AB296" s="160"/>
      <c r="AC296" s="160"/>
      <c r="AD296" s="160"/>
      <c r="AE296" s="160"/>
      <c r="AF296" s="160"/>
      <c r="AG296" s="160"/>
      <c r="AH296" s="160"/>
      <c r="AI296" s="160"/>
      <c r="AJ296" s="160"/>
      <c r="AK296" s="160"/>
      <c r="AL296" s="160"/>
      <c r="AM296" s="160">
        <v>21</v>
      </c>
      <c r="AN296" s="160"/>
      <c r="AO296" s="160"/>
      <c r="AP296" s="160"/>
      <c r="AQ296" s="160"/>
      <c r="AR296" s="160"/>
      <c r="AS296" s="160"/>
      <c r="AT296" s="160"/>
      <c r="AU296" s="160"/>
      <c r="AV296" s="160"/>
      <c r="AW296" s="160"/>
      <c r="AX296" s="160"/>
      <c r="AY296" s="160"/>
      <c r="AZ296" s="160"/>
      <c r="BA296" s="160"/>
      <c r="BB296" s="160"/>
      <c r="BC296" s="160"/>
      <c r="BD296" s="160"/>
      <c r="BE296" s="160"/>
      <c r="BF296" s="160"/>
      <c r="BG296" s="160"/>
      <c r="BH296" s="160"/>
    </row>
    <row r="297" spans="1:60" x14ac:dyDescent="0.25">
      <c r="A297" s="195" t="s">
        <v>69</v>
      </c>
      <c r="B297" s="168" t="s">
        <v>465</v>
      </c>
      <c r="C297" s="223" t="s">
        <v>466</v>
      </c>
      <c r="D297" s="170"/>
      <c r="E297" s="176"/>
      <c r="F297" s="193">
        <f>SUM(G298:G298)</f>
        <v>0</v>
      </c>
      <c r="G297" s="194"/>
      <c r="H297" s="184"/>
      <c r="I297" s="200"/>
    </row>
    <row r="298" spans="1:60" outlineLevel="1" x14ac:dyDescent="0.25">
      <c r="A298" s="196">
        <v>102</v>
      </c>
      <c r="B298" s="169" t="s">
        <v>467</v>
      </c>
      <c r="C298" s="226" t="s">
        <v>468</v>
      </c>
      <c r="D298" s="172" t="s">
        <v>126</v>
      </c>
      <c r="E298" s="178">
        <v>1</v>
      </c>
      <c r="F298" s="190"/>
      <c r="G298" s="188">
        <f>E298*F298</f>
        <v>0</v>
      </c>
      <c r="H298" s="187"/>
      <c r="I298" s="201" t="s">
        <v>127</v>
      </c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  <c r="AA298" s="160"/>
      <c r="AB298" s="160"/>
      <c r="AC298" s="160"/>
      <c r="AD298" s="160"/>
      <c r="AE298" s="160"/>
      <c r="AF298" s="160"/>
      <c r="AG298" s="160"/>
      <c r="AH298" s="160"/>
      <c r="AI298" s="160"/>
      <c r="AJ298" s="160"/>
      <c r="AK298" s="160"/>
      <c r="AL298" s="160"/>
      <c r="AM298" s="160">
        <v>21</v>
      </c>
      <c r="AN298" s="160"/>
      <c r="AO298" s="160"/>
      <c r="AP298" s="160"/>
      <c r="AQ298" s="160"/>
      <c r="AR298" s="160"/>
      <c r="AS298" s="160"/>
      <c r="AT298" s="160"/>
      <c r="AU298" s="160"/>
      <c r="AV298" s="160"/>
      <c r="AW298" s="160"/>
      <c r="AX298" s="160"/>
      <c r="AY298" s="160"/>
      <c r="AZ298" s="160"/>
      <c r="BA298" s="160"/>
      <c r="BB298" s="160"/>
      <c r="BC298" s="160"/>
      <c r="BD298" s="160"/>
      <c r="BE298" s="160"/>
      <c r="BF298" s="160"/>
      <c r="BG298" s="160"/>
      <c r="BH298" s="160"/>
    </row>
    <row r="299" spans="1:60" x14ac:dyDescent="0.25">
      <c r="A299" s="195" t="s">
        <v>69</v>
      </c>
      <c r="B299" s="168" t="s">
        <v>469</v>
      </c>
      <c r="C299" s="223" t="s">
        <v>470</v>
      </c>
      <c r="D299" s="170"/>
      <c r="E299" s="176"/>
      <c r="F299" s="193">
        <f>SUM(G300:G300)</f>
        <v>0</v>
      </c>
      <c r="G299" s="194"/>
      <c r="H299" s="184"/>
      <c r="I299" s="200"/>
    </row>
    <row r="300" spans="1:60" outlineLevel="1" x14ac:dyDescent="0.25">
      <c r="A300" s="196">
        <v>103</v>
      </c>
      <c r="B300" s="169" t="s">
        <v>469</v>
      </c>
      <c r="C300" s="226" t="s">
        <v>471</v>
      </c>
      <c r="D300" s="172" t="s">
        <v>126</v>
      </c>
      <c r="E300" s="178">
        <v>1</v>
      </c>
      <c r="F300" s="190"/>
      <c r="G300" s="188">
        <f>E300*F300</f>
        <v>0</v>
      </c>
      <c r="H300" s="187"/>
      <c r="I300" s="201" t="s">
        <v>127</v>
      </c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  <c r="AC300" s="160"/>
      <c r="AD300" s="160"/>
      <c r="AE300" s="160"/>
      <c r="AF300" s="160"/>
      <c r="AG300" s="160"/>
      <c r="AH300" s="160"/>
      <c r="AI300" s="160"/>
      <c r="AJ300" s="160"/>
      <c r="AK300" s="160"/>
      <c r="AL300" s="160"/>
      <c r="AM300" s="160">
        <v>21</v>
      </c>
      <c r="AN300" s="160"/>
      <c r="AO300" s="160"/>
      <c r="AP300" s="160"/>
      <c r="AQ300" s="160"/>
      <c r="AR300" s="160"/>
      <c r="AS300" s="160"/>
      <c r="AT300" s="160"/>
      <c r="AU300" s="160"/>
      <c r="AV300" s="160"/>
      <c r="AW300" s="160"/>
      <c r="AX300" s="160"/>
      <c r="AY300" s="160"/>
      <c r="AZ300" s="160"/>
      <c r="BA300" s="160"/>
      <c r="BB300" s="160"/>
      <c r="BC300" s="160"/>
      <c r="BD300" s="160"/>
      <c r="BE300" s="160"/>
      <c r="BF300" s="160"/>
      <c r="BG300" s="160"/>
      <c r="BH300" s="160"/>
    </row>
    <row r="301" spans="1:60" x14ac:dyDescent="0.25">
      <c r="A301" s="195" t="s">
        <v>69</v>
      </c>
      <c r="B301" s="168" t="s">
        <v>472</v>
      </c>
      <c r="C301" s="223" t="s">
        <v>473</v>
      </c>
      <c r="D301" s="170"/>
      <c r="E301" s="176"/>
      <c r="F301" s="193">
        <f>SUM(G302:G305)</f>
        <v>0</v>
      </c>
      <c r="G301" s="194"/>
      <c r="H301" s="184"/>
      <c r="I301" s="200"/>
    </row>
    <row r="302" spans="1:60" outlineLevel="1" x14ac:dyDescent="0.25">
      <c r="A302" s="196">
        <v>104</v>
      </c>
      <c r="B302" s="169" t="s">
        <v>474</v>
      </c>
      <c r="C302" s="226" t="s">
        <v>475</v>
      </c>
      <c r="D302" s="172" t="s">
        <v>126</v>
      </c>
      <c r="E302" s="178">
        <v>9</v>
      </c>
      <c r="F302" s="190"/>
      <c r="G302" s="188">
        <f>E302*F302</f>
        <v>0</v>
      </c>
      <c r="H302" s="187"/>
      <c r="I302" s="201" t="s">
        <v>127</v>
      </c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  <c r="AA302" s="160"/>
      <c r="AB302" s="160"/>
      <c r="AC302" s="160"/>
      <c r="AD302" s="160"/>
      <c r="AE302" s="160"/>
      <c r="AF302" s="160"/>
      <c r="AG302" s="160"/>
      <c r="AH302" s="160"/>
      <c r="AI302" s="160"/>
      <c r="AJ302" s="160"/>
      <c r="AK302" s="160"/>
      <c r="AL302" s="160"/>
      <c r="AM302" s="160">
        <v>21</v>
      </c>
      <c r="AN302" s="160"/>
      <c r="AO302" s="160"/>
      <c r="AP302" s="160"/>
      <c r="AQ302" s="160"/>
      <c r="AR302" s="160"/>
      <c r="AS302" s="160"/>
      <c r="AT302" s="160"/>
      <c r="AU302" s="160"/>
      <c r="AV302" s="160"/>
      <c r="AW302" s="160"/>
      <c r="AX302" s="160"/>
      <c r="AY302" s="160"/>
      <c r="AZ302" s="160"/>
      <c r="BA302" s="160"/>
      <c r="BB302" s="160"/>
      <c r="BC302" s="160"/>
      <c r="BD302" s="160"/>
      <c r="BE302" s="160"/>
      <c r="BF302" s="160"/>
      <c r="BG302" s="160"/>
      <c r="BH302" s="160"/>
    </row>
    <row r="303" spans="1:60" outlineLevel="1" x14ac:dyDescent="0.25">
      <c r="A303" s="196">
        <v>105</v>
      </c>
      <c r="B303" s="169" t="s">
        <v>476</v>
      </c>
      <c r="C303" s="226" t="s">
        <v>477</v>
      </c>
      <c r="D303" s="172" t="s">
        <v>126</v>
      </c>
      <c r="E303" s="178">
        <v>2</v>
      </c>
      <c r="F303" s="190"/>
      <c r="G303" s="188">
        <f>E303*F303</f>
        <v>0</v>
      </c>
      <c r="H303" s="187"/>
      <c r="I303" s="201" t="s">
        <v>127</v>
      </c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  <c r="AI303" s="160"/>
      <c r="AJ303" s="160"/>
      <c r="AK303" s="160"/>
      <c r="AL303" s="160"/>
      <c r="AM303" s="160">
        <v>21</v>
      </c>
      <c r="AN303" s="160"/>
      <c r="AO303" s="160"/>
      <c r="AP303" s="160"/>
      <c r="AQ303" s="160"/>
      <c r="AR303" s="160"/>
      <c r="AS303" s="160"/>
      <c r="AT303" s="160"/>
      <c r="AU303" s="160"/>
      <c r="AV303" s="160"/>
      <c r="AW303" s="160"/>
      <c r="AX303" s="160"/>
      <c r="AY303" s="160"/>
      <c r="AZ303" s="160"/>
      <c r="BA303" s="160"/>
      <c r="BB303" s="160"/>
      <c r="BC303" s="160"/>
      <c r="BD303" s="160"/>
      <c r="BE303" s="160"/>
      <c r="BF303" s="160"/>
      <c r="BG303" s="160"/>
      <c r="BH303" s="160"/>
    </row>
    <row r="304" spans="1:60" outlineLevel="1" x14ac:dyDescent="0.25">
      <c r="A304" s="196">
        <v>106</v>
      </c>
      <c r="B304" s="169" t="s">
        <v>478</v>
      </c>
      <c r="C304" s="226" t="s">
        <v>479</v>
      </c>
      <c r="D304" s="172" t="s">
        <v>126</v>
      </c>
      <c r="E304" s="178">
        <v>3</v>
      </c>
      <c r="F304" s="190"/>
      <c r="G304" s="188">
        <f>E304*F304</f>
        <v>0</v>
      </c>
      <c r="H304" s="187"/>
      <c r="I304" s="201" t="s">
        <v>127</v>
      </c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  <c r="AC304" s="160"/>
      <c r="AD304" s="160"/>
      <c r="AE304" s="160"/>
      <c r="AF304" s="160"/>
      <c r="AG304" s="160"/>
      <c r="AH304" s="160"/>
      <c r="AI304" s="160"/>
      <c r="AJ304" s="160"/>
      <c r="AK304" s="160"/>
      <c r="AL304" s="160"/>
      <c r="AM304" s="160">
        <v>21</v>
      </c>
      <c r="AN304" s="160"/>
      <c r="AO304" s="160"/>
      <c r="AP304" s="160"/>
      <c r="AQ304" s="160"/>
      <c r="AR304" s="160"/>
      <c r="AS304" s="160"/>
      <c r="AT304" s="160"/>
      <c r="AU304" s="160"/>
      <c r="AV304" s="160"/>
      <c r="AW304" s="160"/>
      <c r="AX304" s="160"/>
      <c r="AY304" s="160"/>
      <c r="AZ304" s="160"/>
      <c r="BA304" s="160"/>
      <c r="BB304" s="160"/>
      <c r="BC304" s="160"/>
      <c r="BD304" s="160"/>
      <c r="BE304" s="160"/>
      <c r="BF304" s="160"/>
      <c r="BG304" s="160"/>
      <c r="BH304" s="160"/>
    </row>
    <row r="305" spans="1:60" outlineLevel="1" x14ac:dyDescent="0.25">
      <c r="A305" s="196">
        <v>107</v>
      </c>
      <c r="B305" s="169" t="s">
        <v>480</v>
      </c>
      <c r="C305" s="226" t="s">
        <v>481</v>
      </c>
      <c r="D305" s="172" t="s">
        <v>126</v>
      </c>
      <c r="E305" s="178">
        <v>1</v>
      </c>
      <c r="F305" s="190"/>
      <c r="G305" s="188">
        <f>E305*F305</f>
        <v>0</v>
      </c>
      <c r="H305" s="187"/>
      <c r="I305" s="201" t="s">
        <v>127</v>
      </c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  <c r="AE305" s="160"/>
      <c r="AF305" s="160"/>
      <c r="AG305" s="160"/>
      <c r="AH305" s="160"/>
      <c r="AI305" s="160"/>
      <c r="AJ305" s="160"/>
      <c r="AK305" s="160"/>
      <c r="AL305" s="160"/>
      <c r="AM305" s="160">
        <v>21</v>
      </c>
      <c r="AN305" s="160"/>
      <c r="AO305" s="160"/>
      <c r="AP305" s="160"/>
      <c r="AQ305" s="160"/>
      <c r="AR305" s="160"/>
      <c r="AS305" s="160"/>
      <c r="AT305" s="160"/>
      <c r="AU305" s="160"/>
      <c r="AV305" s="160"/>
      <c r="AW305" s="160"/>
      <c r="AX305" s="160"/>
      <c r="AY305" s="160"/>
      <c r="AZ305" s="160"/>
      <c r="BA305" s="160"/>
      <c r="BB305" s="160"/>
      <c r="BC305" s="160"/>
      <c r="BD305" s="160"/>
      <c r="BE305" s="160"/>
      <c r="BF305" s="160"/>
      <c r="BG305" s="160"/>
      <c r="BH305" s="160"/>
    </row>
    <row r="306" spans="1:60" x14ac:dyDescent="0.25">
      <c r="A306" s="195" t="s">
        <v>69</v>
      </c>
      <c r="B306" s="168" t="s">
        <v>482</v>
      </c>
      <c r="C306" s="223" t="s">
        <v>483</v>
      </c>
      <c r="D306" s="170"/>
      <c r="E306" s="176"/>
      <c r="F306" s="193">
        <f>SUM(G307:G315)</f>
        <v>0</v>
      </c>
      <c r="G306" s="194"/>
      <c r="H306" s="184"/>
      <c r="I306" s="200"/>
    </row>
    <row r="307" spans="1:60" outlineLevel="1" x14ac:dyDescent="0.25">
      <c r="A307" s="196">
        <v>108</v>
      </c>
      <c r="B307" s="169" t="s">
        <v>484</v>
      </c>
      <c r="C307" s="226" t="s">
        <v>485</v>
      </c>
      <c r="D307" s="172" t="s">
        <v>126</v>
      </c>
      <c r="E307" s="178">
        <v>1</v>
      </c>
      <c r="F307" s="190"/>
      <c r="G307" s="188">
        <f>E307*F307</f>
        <v>0</v>
      </c>
      <c r="H307" s="187"/>
      <c r="I307" s="201" t="s">
        <v>127</v>
      </c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  <c r="AC307" s="160"/>
      <c r="AD307" s="160"/>
      <c r="AE307" s="160"/>
      <c r="AF307" s="160"/>
      <c r="AG307" s="160"/>
      <c r="AH307" s="160"/>
      <c r="AI307" s="160"/>
      <c r="AJ307" s="160"/>
      <c r="AK307" s="160"/>
      <c r="AL307" s="160"/>
      <c r="AM307" s="160">
        <v>21</v>
      </c>
      <c r="AN307" s="160"/>
      <c r="AO307" s="160"/>
      <c r="AP307" s="160"/>
      <c r="AQ307" s="160"/>
      <c r="AR307" s="160"/>
      <c r="AS307" s="160"/>
      <c r="AT307" s="160"/>
      <c r="AU307" s="160"/>
      <c r="AV307" s="160"/>
      <c r="AW307" s="160"/>
      <c r="AX307" s="160"/>
      <c r="AY307" s="160"/>
      <c r="AZ307" s="160"/>
      <c r="BA307" s="160"/>
      <c r="BB307" s="160"/>
      <c r="BC307" s="160"/>
      <c r="BD307" s="160"/>
      <c r="BE307" s="160"/>
      <c r="BF307" s="160"/>
      <c r="BG307" s="160"/>
      <c r="BH307" s="160"/>
    </row>
    <row r="308" spans="1:60" outlineLevel="1" x14ac:dyDescent="0.25">
      <c r="A308" s="196">
        <v>109</v>
      </c>
      <c r="B308" s="169" t="s">
        <v>486</v>
      </c>
      <c r="C308" s="226" t="s">
        <v>487</v>
      </c>
      <c r="D308" s="172" t="s">
        <v>126</v>
      </c>
      <c r="E308" s="178">
        <v>2</v>
      </c>
      <c r="F308" s="190"/>
      <c r="G308" s="188">
        <f>E308*F308</f>
        <v>0</v>
      </c>
      <c r="H308" s="187"/>
      <c r="I308" s="201" t="s">
        <v>127</v>
      </c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  <c r="AA308" s="160"/>
      <c r="AB308" s="160"/>
      <c r="AC308" s="160"/>
      <c r="AD308" s="160"/>
      <c r="AE308" s="160"/>
      <c r="AF308" s="160"/>
      <c r="AG308" s="160"/>
      <c r="AH308" s="160"/>
      <c r="AI308" s="160"/>
      <c r="AJ308" s="160"/>
      <c r="AK308" s="160"/>
      <c r="AL308" s="160"/>
      <c r="AM308" s="160">
        <v>21</v>
      </c>
      <c r="AN308" s="160"/>
      <c r="AO308" s="160"/>
      <c r="AP308" s="160"/>
      <c r="AQ308" s="160"/>
      <c r="AR308" s="160"/>
      <c r="AS308" s="160"/>
      <c r="AT308" s="160"/>
      <c r="AU308" s="160"/>
      <c r="AV308" s="160"/>
      <c r="AW308" s="160"/>
      <c r="AX308" s="160"/>
      <c r="AY308" s="160"/>
      <c r="AZ308" s="160"/>
      <c r="BA308" s="160"/>
      <c r="BB308" s="160"/>
      <c r="BC308" s="160"/>
      <c r="BD308" s="160"/>
      <c r="BE308" s="160"/>
      <c r="BF308" s="160"/>
      <c r="BG308" s="160"/>
      <c r="BH308" s="160"/>
    </row>
    <row r="309" spans="1:60" outlineLevel="1" x14ac:dyDescent="0.25">
      <c r="A309" s="196">
        <v>110</v>
      </c>
      <c r="B309" s="169" t="s">
        <v>488</v>
      </c>
      <c r="C309" s="226" t="s">
        <v>489</v>
      </c>
      <c r="D309" s="172" t="s">
        <v>109</v>
      </c>
      <c r="E309" s="178">
        <v>8.1</v>
      </c>
      <c r="F309" s="190"/>
      <c r="G309" s="188">
        <f>E309*F309</f>
        <v>0</v>
      </c>
      <c r="H309" s="187"/>
      <c r="I309" s="201" t="s">
        <v>127</v>
      </c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  <c r="AE309" s="160"/>
      <c r="AF309" s="160"/>
      <c r="AG309" s="160"/>
      <c r="AH309" s="160"/>
      <c r="AI309" s="160"/>
      <c r="AJ309" s="160"/>
      <c r="AK309" s="160"/>
      <c r="AL309" s="160"/>
      <c r="AM309" s="160">
        <v>21</v>
      </c>
      <c r="AN309" s="160"/>
      <c r="AO309" s="160"/>
      <c r="AP309" s="160"/>
      <c r="AQ309" s="160"/>
      <c r="AR309" s="160"/>
      <c r="AS309" s="160"/>
      <c r="AT309" s="160"/>
      <c r="AU309" s="160"/>
      <c r="AV309" s="160"/>
      <c r="AW309" s="160"/>
      <c r="AX309" s="160"/>
      <c r="AY309" s="160"/>
      <c r="AZ309" s="160"/>
      <c r="BA309" s="160"/>
      <c r="BB309" s="160"/>
      <c r="BC309" s="160"/>
      <c r="BD309" s="160"/>
      <c r="BE309" s="160"/>
      <c r="BF309" s="160"/>
      <c r="BG309" s="160"/>
      <c r="BH309" s="160"/>
    </row>
    <row r="310" spans="1:60" outlineLevel="1" x14ac:dyDescent="0.25">
      <c r="A310" s="196">
        <v>111</v>
      </c>
      <c r="B310" s="169" t="s">
        <v>490</v>
      </c>
      <c r="C310" s="226" t="s">
        <v>491</v>
      </c>
      <c r="D310" s="172" t="s">
        <v>109</v>
      </c>
      <c r="E310" s="178">
        <v>16.8</v>
      </c>
      <c r="F310" s="190"/>
      <c r="G310" s="188">
        <f>E310*F310</f>
        <v>0</v>
      </c>
      <c r="H310" s="187"/>
      <c r="I310" s="201" t="s">
        <v>127</v>
      </c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  <c r="AC310" s="160"/>
      <c r="AD310" s="160"/>
      <c r="AE310" s="160"/>
      <c r="AF310" s="160"/>
      <c r="AG310" s="160"/>
      <c r="AH310" s="160"/>
      <c r="AI310" s="160"/>
      <c r="AJ310" s="160"/>
      <c r="AK310" s="160"/>
      <c r="AL310" s="160"/>
      <c r="AM310" s="160">
        <v>21</v>
      </c>
      <c r="AN310" s="160"/>
      <c r="AO310" s="160"/>
      <c r="AP310" s="160"/>
      <c r="AQ310" s="160"/>
      <c r="AR310" s="160"/>
      <c r="AS310" s="160"/>
      <c r="AT310" s="160"/>
      <c r="AU310" s="160"/>
      <c r="AV310" s="160"/>
      <c r="AW310" s="160"/>
      <c r="AX310" s="160"/>
      <c r="AY310" s="160"/>
      <c r="AZ310" s="160"/>
      <c r="BA310" s="160"/>
      <c r="BB310" s="160"/>
      <c r="BC310" s="160"/>
      <c r="BD310" s="160"/>
      <c r="BE310" s="160"/>
      <c r="BF310" s="160"/>
      <c r="BG310" s="160"/>
      <c r="BH310" s="160"/>
    </row>
    <row r="311" spans="1:60" outlineLevel="1" x14ac:dyDescent="0.25">
      <c r="A311" s="196">
        <v>112</v>
      </c>
      <c r="B311" s="169" t="s">
        <v>492</v>
      </c>
      <c r="C311" s="226" t="s">
        <v>493</v>
      </c>
      <c r="D311" s="172" t="s">
        <v>109</v>
      </c>
      <c r="E311" s="178">
        <v>10</v>
      </c>
      <c r="F311" s="190"/>
      <c r="G311" s="188">
        <f>E311*F311</f>
        <v>0</v>
      </c>
      <c r="H311" s="187"/>
      <c r="I311" s="201" t="s">
        <v>127</v>
      </c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  <c r="AA311" s="160"/>
      <c r="AB311" s="160"/>
      <c r="AC311" s="160"/>
      <c r="AD311" s="160"/>
      <c r="AE311" s="160"/>
      <c r="AF311" s="160"/>
      <c r="AG311" s="160"/>
      <c r="AH311" s="160"/>
      <c r="AI311" s="160"/>
      <c r="AJ311" s="160"/>
      <c r="AK311" s="160"/>
      <c r="AL311" s="160"/>
      <c r="AM311" s="160">
        <v>21</v>
      </c>
      <c r="AN311" s="160"/>
      <c r="AO311" s="160"/>
      <c r="AP311" s="160"/>
      <c r="AQ311" s="160"/>
      <c r="AR311" s="160"/>
      <c r="AS311" s="160"/>
      <c r="AT311" s="160"/>
      <c r="AU311" s="160"/>
      <c r="AV311" s="160"/>
      <c r="AW311" s="160"/>
      <c r="AX311" s="160"/>
      <c r="AY311" s="160"/>
      <c r="AZ311" s="160"/>
      <c r="BA311" s="160"/>
      <c r="BB311" s="160"/>
      <c r="BC311" s="160"/>
      <c r="BD311" s="160"/>
      <c r="BE311" s="160"/>
      <c r="BF311" s="160"/>
      <c r="BG311" s="160"/>
      <c r="BH311" s="160"/>
    </row>
    <row r="312" spans="1:60" outlineLevel="1" x14ac:dyDescent="0.25">
      <c r="A312" s="196">
        <v>113</v>
      </c>
      <c r="B312" s="169" t="s">
        <v>494</v>
      </c>
      <c r="C312" s="226" t="s">
        <v>495</v>
      </c>
      <c r="D312" s="172" t="s">
        <v>126</v>
      </c>
      <c r="E312" s="178">
        <v>7</v>
      </c>
      <c r="F312" s="190"/>
      <c r="G312" s="188">
        <f>E312*F312</f>
        <v>0</v>
      </c>
      <c r="H312" s="187"/>
      <c r="I312" s="201" t="s">
        <v>127</v>
      </c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  <c r="AC312" s="160"/>
      <c r="AD312" s="160"/>
      <c r="AE312" s="160"/>
      <c r="AF312" s="160"/>
      <c r="AG312" s="160"/>
      <c r="AH312" s="160"/>
      <c r="AI312" s="160"/>
      <c r="AJ312" s="160"/>
      <c r="AK312" s="160"/>
      <c r="AL312" s="160"/>
      <c r="AM312" s="160">
        <v>21</v>
      </c>
      <c r="AN312" s="160"/>
      <c r="AO312" s="160"/>
      <c r="AP312" s="160"/>
      <c r="AQ312" s="160"/>
      <c r="AR312" s="160"/>
      <c r="AS312" s="160"/>
      <c r="AT312" s="160"/>
      <c r="AU312" s="160"/>
      <c r="AV312" s="160"/>
      <c r="AW312" s="160"/>
      <c r="AX312" s="160"/>
      <c r="AY312" s="160"/>
      <c r="AZ312" s="160"/>
      <c r="BA312" s="160"/>
      <c r="BB312" s="160"/>
      <c r="BC312" s="160"/>
      <c r="BD312" s="160"/>
      <c r="BE312" s="160"/>
      <c r="BF312" s="160"/>
      <c r="BG312" s="160"/>
      <c r="BH312" s="160"/>
    </row>
    <row r="313" spans="1:60" outlineLevel="1" x14ac:dyDescent="0.25">
      <c r="A313" s="196">
        <v>114</v>
      </c>
      <c r="B313" s="169" t="s">
        <v>496</v>
      </c>
      <c r="C313" s="226" t="s">
        <v>497</v>
      </c>
      <c r="D313" s="172" t="s">
        <v>126</v>
      </c>
      <c r="E313" s="178">
        <v>1</v>
      </c>
      <c r="F313" s="190"/>
      <c r="G313" s="188">
        <f>E313*F313</f>
        <v>0</v>
      </c>
      <c r="H313" s="187"/>
      <c r="I313" s="201" t="s">
        <v>127</v>
      </c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  <c r="AC313" s="160"/>
      <c r="AD313" s="160"/>
      <c r="AE313" s="160"/>
      <c r="AF313" s="160"/>
      <c r="AG313" s="160"/>
      <c r="AH313" s="160"/>
      <c r="AI313" s="160"/>
      <c r="AJ313" s="160"/>
      <c r="AK313" s="160"/>
      <c r="AL313" s="160"/>
      <c r="AM313" s="160">
        <v>21</v>
      </c>
      <c r="AN313" s="160"/>
      <c r="AO313" s="160"/>
      <c r="AP313" s="160"/>
      <c r="AQ313" s="160"/>
      <c r="AR313" s="160"/>
      <c r="AS313" s="160"/>
      <c r="AT313" s="160"/>
      <c r="AU313" s="160"/>
      <c r="AV313" s="160"/>
      <c r="AW313" s="160"/>
      <c r="AX313" s="160"/>
      <c r="AY313" s="160"/>
      <c r="AZ313" s="160"/>
      <c r="BA313" s="160"/>
      <c r="BB313" s="160"/>
      <c r="BC313" s="160"/>
      <c r="BD313" s="160"/>
      <c r="BE313" s="160"/>
      <c r="BF313" s="160"/>
      <c r="BG313" s="160"/>
      <c r="BH313" s="160"/>
    </row>
    <row r="314" spans="1:60" outlineLevel="1" x14ac:dyDescent="0.25">
      <c r="A314" s="196">
        <v>115</v>
      </c>
      <c r="B314" s="169" t="s">
        <v>498</v>
      </c>
      <c r="C314" s="226" t="s">
        <v>499</v>
      </c>
      <c r="D314" s="172" t="s">
        <v>126</v>
      </c>
      <c r="E314" s="178">
        <v>1</v>
      </c>
      <c r="F314" s="190"/>
      <c r="G314" s="188">
        <f>E314*F314</f>
        <v>0</v>
      </c>
      <c r="H314" s="187"/>
      <c r="I314" s="201" t="s">
        <v>127</v>
      </c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  <c r="AC314" s="160"/>
      <c r="AD314" s="160"/>
      <c r="AE314" s="160"/>
      <c r="AF314" s="160"/>
      <c r="AG314" s="160"/>
      <c r="AH314" s="160"/>
      <c r="AI314" s="160"/>
      <c r="AJ314" s="160"/>
      <c r="AK314" s="160"/>
      <c r="AL314" s="160"/>
      <c r="AM314" s="160">
        <v>21</v>
      </c>
      <c r="AN314" s="160"/>
      <c r="AO314" s="160"/>
      <c r="AP314" s="160"/>
      <c r="AQ314" s="160"/>
      <c r="AR314" s="160"/>
      <c r="AS314" s="160"/>
      <c r="AT314" s="160"/>
      <c r="AU314" s="160"/>
      <c r="AV314" s="160"/>
      <c r="AW314" s="160"/>
      <c r="AX314" s="160"/>
      <c r="AY314" s="160"/>
      <c r="AZ314" s="160"/>
      <c r="BA314" s="160"/>
      <c r="BB314" s="160"/>
      <c r="BC314" s="160"/>
      <c r="BD314" s="160"/>
      <c r="BE314" s="160"/>
      <c r="BF314" s="160"/>
      <c r="BG314" s="160"/>
      <c r="BH314" s="160"/>
    </row>
    <row r="315" spans="1:60" outlineLevel="1" x14ac:dyDescent="0.25">
      <c r="A315" s="196">
        <v>116</v>
      </c>
      <c r="B315" s="169" t="s">
        <v>500</v>
      </c>
      <c r="C315" s="226" t="s">
        <v>501</v>
      </c>
      <c r="D315" s="172" t="s">
        <v>109</v>
      </c>
      <c r="E315" s="178">
        <v>6.3</v>
      </c>
      <c r="F315" s="190"/>
      <c r="G315" s="188">
        <f>E315*F315</f>
        <v>0</v>
      </c>
      <c r="H315" s="187"/>
      <c r="I315" s="201" t="s">
        <v>127</v>
      </c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  <c r="AE315" s="160"/>
      <c r="AF315" s="160"/>
      <c r="AG315" s="160"/>
      <c r="AH315" s="160"/>
      <c r="AI315" s="160"/>
      <c r="AJ315" s="160"/>
      <c r="AK315" s="160"/>
      <c r="AL315" s="160"/>
      <c r="AM315" s="160">
        <v>21</v>
      </c>
      <c r="AN315" s="160"/>
      <c r="AO315" s="160"/>
      <c r="AP315" s="160"/>
      <c r="AQ315" s="160"/>
      <c r="AR315" s="160"/>
      <c r="AS315" s="160"/>
      <c r="AT315" s="160"/>
      <c r="AU315" s="160"/>
      <c r="AV315" s="160"/>
      <c r="AW315" s="160"/>
      <c r="AX315" s="160"/>
      <c r="AY315" s="160"/>
      <c r="AZ315" s="160"/>
      <c r="BA315" s="160"/>
      <c r="BB315" s="160"/>
      <c r="BC315" s="160"/>
      <c r="BD315" s="160"/>
      <c r="BE315" s="160"/>
      <c r="BF315" s="160"/>
      <c r="BG315" s="160"/>
      <c r="BH315" s="160"/>
    </row>
    <row r="316" spans="1:60" x14ac:dyDescent="0.25">
      <c r="A316" s="195" t="s">
        <v>69</v>
      </c>
      <c r="B316" s="168" t="s">
        <v>502</v>
      </c>
      <c r="C316" s="223" t="s">
        <v>503</v>
      </c>
      <c r="D316" s="170"/>
      <c r="E316" s="176"/>
      <c r="F316" s="193">
        <f>SUM(G317:G327)</f>
        <v>0</v>
      </c>
      <c r="G316" s="194"/>
      <c r="H316" s="184"/>
      <c r="I316" s="200"/>
    </row>
    <row r="317" spans="1:60" ht="20.399999999999999" outlineLevel="1" x14ac:dyDescent="0.25">
      <c r="A317" s="196">
        <v>117</v>
      </c>
      <c r="B317" s="169" t="s">
        <v>504</v>
      </c>
      <c r="C317" s="226" t="s">
        <v>505</v>
      </c>
      <c r="D317" s="172" t="s">
        <v>91</v>
      </c>
      <c r="E317" s="178">
        <v>615.923</v>
      </c>
      <c r="F317" s="190"/>
      <c r="G317" s="188">
        <f>E317*F317</f>
        <v>0</v>
      </c>
      <c r="H317" s="187"/>
      <c r="I317" s="201" t="s">
        <v>127</v>
      </c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  <c r="AC317" s="160"/>
      <c r="AD317" s="160"/>
      <c r="AE317" s="160"/>
      <c r="AF317" s="160"/>
      <c r="AG317" s="160"/>
      <c r="AH317" s="160"/>
      <c r="AI317" s="160"/>
      <c r="AJ317" s="160"/>
      <c r="AK317" s="160"/>
      <c r="AL317" s="160"/>
      <c r="AM317" s="160">
        <v>21</v>
      </c>
      <c r="AN317" s="160"/>
      <c r="AO317" s="160"/>
      <c r="AP317" s="160"/>
      <c r="AQ317" s="160"/>
      <c r="AR317" s="160"/>
      <c r="AS317" s="160"/>
      <c r="AT317" s="160"/>
      <c r="AU317" s="160"/>
      <c r="AV317" s="160"/>
      <c r="AW317" s="160"/>
      <c r="AX317" s="160"/>
      <c r="AY317" s="160"/>
      <c r="AZ317" s="160"/>
      <c r="BA317" s="160"/>
      <c r="BB317" s="160"/>
      <c r="BC317" s="160"/>
      <c r="BD317" s="160"/>
      <c r="BE317" s="160"/>
      <c r="BF317" s="160"/>
      <c r="BG317" s="160"/>
      <c r="BH317" s="160"/>
    </row>
    <row r="318" spans="1:60" outlineLevel="1" x14ac:dyDescent="0.25">
      <c r="A318" s="196"/>
      <c r="B318" s="169"/>
      <c r="C318" s="227" t="s">
        <v>506</v>
      </c>
      <c r="D318" s="173"/>
      <c r="E318" s="179">
        <v>157.54</v>
      </c>
      <c r="F318" s="188"/>
      <c r="G318" s="188"/>
      <c r="H318" s="187"/>
      <c r="I318" s="201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  <c r="AC318" s="160"/>
      <c r="AD318" s="160"/>
      <c r="AE318" s="160"/>
      <c r="AF318" s="160"/>
      <c r="AG318" s="160"/>
      <c r="AH318" s="160"/>
      <c r="AI318" s="160"/>
      <c r="AJ318" s="160"/>
      <c r="AK318" s="160"/>
      <c r="AL318" s="160"/>
      <c r="AM318" s="160"/>
      <c r="AN318" s="160"/>
      <c r="AO318" s="160"/>
      <c r="AP318" s="160"/>
      <c r="AQ318" s="160"/>
      <c r="AR318" s="160"/>
      <c r="AS318" s="160"/>
      <c r="AT318" s="160"/>
      <c r="AU318" s="160"/>
      <c r="AV318" s="160"/>
      <c r="AW318" s="160"/>
      <c r="AX318" s="160"/>
      <c r="AY318" s="160"/>
      <c r="AZ318" s="160"/>
      <c r="BA318" s="160"/>
      <c r="BB318" s="160"/>
      <c r="BC318" s="160"/>
      <c r="BD318" s="160"/>
      <c r="BE318" s="160"/>
      <c r="BF318" s="160"/>
      <c r="BG318" s="160"/>
      <c r="BH318" s="160"/>
    </row>
    <row r="319" spans="1:60" outlineLevel="1" x14ac:dyDescent="0.25">
      <c r="A319" s="196"/>
      <c r="B319" s="169"/>
      <c r="C319" s="227" t="s">
        <v>507</v>
      </c>
      <c r="D319" s="173"/>
      <c r="E319" s="179">
        <v>402.39</v>
      </c>
      <c r="F319" s="188"/>
      <c r="G319" s="188"/>
      <c r="H319" s="187"/>
      <c r="I319" s="201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  <c r="AE319" s="160"/>
      <c r="AF319" s="160"/>
      <c r="AG319" s="160"/>
      <c r="AH319" s="160"/>
      <c r="AI319" s="160"/>
      <c r="AJ319" s="160"/>
      <c r="AK319" s="160"/>
      <c r="AL319" s="160"/>
      <c r="AM319" s="160"/>
      <c r="AN319" s="160"/>
      <c r="AO319" s="160"/>
      <c r="AP319" s="160"/>
      <c r="AQ319" s="160"/>
      <c r="AR319" s="160"/>
      <c r="AS319" s="160"/>
      <c r="AT319" s="160"/>
      <c r="AU319" s="160"/>
      <c r="AV319" s="160"/>
      <c r="AW319" s="160"/>
      <c r="AX319" s="160"/>
      <c r="AY319" s="160"/>
      <c r="AZ319" s="160"/>
      <c r="BA319" s="160"/>
      <c r="BB319" s="160"/>
      <c r="BC319" s="160"/>
      <c r="BD319" s="160"/>
      <c r="BE319" s="160"/>
      <c r="BF319" s="160"/>
      <c r="BG319" s="160"/>
      <c r="BH319" s="160"/>
    </row>
    <row r="320" spans="1:60" outlineLevel="1" x14ac:dyDescent="0.25">
      <c r="A320" s="196"/>
      <c r="B320" s="169"/>
      <c r="C320" s="227" t="s">
        <v>508</v>
      </c>
      <c r="D320" s="173"/>
      <c r="E320" s="179">
        <v>55.993000000000002</v>
      </c>
      <c r="F320" s="188"/>
      <c r="G320" s="188"/>
      <c r="H320" s="187"/>
      <c r="I320" s="201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  <c r="AA320" s="160"/>
      <c r="AB320" s="160"/>
      <c r="AC320" s="160"/>
      <c r="AD320" s="160"/>
      <c r="AE320" s="160"/>
      <c r="AF320" s="160"/>
      <c r="AG320" s="160"/>
      <c r="AH320" s="160"/>
      <c r="AI320" s="160"/>
      <c r="AJ320" s="160"/>
      <c r="AK320" s="160"/>
      <c r="AL320" s="160"/>
      <c r="AM320" s="160"/>
      <c r="AN320" s="160"/>
      <c r="AO320" s="160"/>
      <c r="AP320" s="160"/>
      <c r="AQ320" s="160"/>
      <c r="AR320" s="160"/>
      <c r="AS320" s="160"/>
      <c r="AT320" s="160"/>
      <c r="AU320" s="160"/>
      <c r="AV320" s="160"/>
      <c r="AW320" s="160"/>
      <c r="AX320" s="160"/>
      <c r="AY320" s="160"/>
      <c r="AZ320" s="160"/>
      <c r="BA320" s="160"/>
      <c r="BB320" s="160"/>
      <c r="BC320" s="160"/>
      <c r="BD320" s="160"/>
      <c r="BE320" s="160"/>
      <c r="BF320" s="160"/>
      <c r="BG320" s="160"/>
      <c r="BH320" s="160"/>
    </row>
    <row r="321" spans="1:60" outlineLevel="1" x14ac:dyDescent="0.25">
      <c r="A321" s="196">
        <v>118</v>
      </c>
      <c r="B321" s="169" t="s">
        <v>509</v>
      </c>
      <c r="C321" s="226" t="s">
        <v>510</v>
      </c>
      <c r="D321" s="172" t="s">
        <v>91</v>
      </c>
      <c r="E321" s="178">
        <v>677.51530000000002</v>
      </c>
      <c r="F321" s="190"/>
      <c r="G321" s="188">
        <f>E321*F321</f>
        <v>0</v>
      </c>
      <c r="H321" s="187"/>
      <c r="I321" s="201" t="s">
        <v>127</v>
      </c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  <c r="AA321" s="160"/>
      <c r="AB321" s="160"/>
      <c r="AC321" s="160"/>
      <c r="AD321" s="160"/>
      <c r="AE321" s="160"/>
      <c r="AF321" s="160"/>
      <c r="AG321" s="160"/>
      <c r="AH321" s="160"/>
      <c r="AI321" s="160"/>
      <c r="AJ321" s="160"/>
      <c r="AK321" s="160"/>
      <c r="AL321" s="160"/>
      <c r="AM321" s="160">
        <v>21</v>
      </c>
      <c r="AN321" s="160"/>
      <c r="AO321" s="160"/>
      <c r="AP321" s="160"/>
      <c r="AQ321" s="160"/>
      <c r="AR321" s="160"/>
      <c r="AS321" s="160"/>
      <c r="AT321" s="160"/>
      <c r="AU321" s="160"/>
      <c r="AV321" s="160"/>
      <c r="AW321" s="160"/>
      <c r="AX321" s="160"/>
      <c r="AY321" s="160"/>
      <c r="AZ321" s="160"/>
      <c r="BA321" s="160"/>
      <c r="BB321" s="160"/>
      <c r="BC321" s="160"/>
      <c r="BD321" s="160"/>
      <c r="BE321" s="160"/>
      <c r="BF321" s="160"/>
      <c r="BG321" s="160"/>
      <c r="BH321" s="160"/>
    </row>
    <row r="322" spans="1:60" outlineLevel="1" x14ac:dyDescent="0.25">
      <c r="A322" s="196"/>
      <c r="B322" s="169"/>
      <c r="C322" s="227" t="s">
        <v>511</v>
      </c>
      <c r="D322" s="173"/>
      <c r="E322" s="179">
        <v>677.51530000000002</v>
      </c>
      <c r="F322" s="188"/>
      <c r="G322" s="188"/>
      <c r="H322" s="187"/>
      <c r="I322" s="201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/>
      <c r="AD322" s="160"/>
      <c r="AE322" s="160"/>
      <c r="AF322" s="160"/>
      <c r="AG322" s="160"/>
      <c r="AH322" s="160"/>
      <c r="AI322" s="160"/>
      <c r="AJ322" s="160"/>
      <c r="AK322" s="160"/>
      <c r="AL322" s="160"/>
      <c r="AM322" s="160"/>
      <c r="AN322" s="160"/>
      <c r="AO322" s="160"/>
      <c r="AP322" s="160"/>
      <c r="AQ322" s="160"/>
      <c r="AR322" s="160"/>
      <c r="AS322" s="160"/>
      <c r="AT322" s="160"/>
      <c r="AU322" s="160"/>
      <c r="AV322" s="160"/>
      <c r="AW322" s="160"/>
      <c r="AX322" s="160"/>
      <c r="AY322" s="160"/>
      <c r="AZ322" s="160"/>
      <c r="BA322" s="160"/>
      <c r="BB322" s="160"/>
      <c r="BC322" s="160"/>
      <c r="BD322" s="160"/>
      <c r="BE322" s="160"/>
      <c r="BF322" s="160"/>
      <c r="BG322" s="160"/>
      <c r="BH322" s="160"/>
    </row>
    <row r="323" spans="1:60" ht="20.399999999999999" outlineLevel="1" x14ac:dyDescent="0.25">
      <c r="A323" s="196">
        <v>119</v>
      </c>
      <c r="B323" s="169" t="s">
        <v>512</v>
      </c>
      <c r="C323" s="226" t="s">
        <v>513</v>
      </c>
      <c r="D323" s="172" t="s">
        <v>91</v>
      </c>
      <c r="E323" s="178">
        <v>300.79500000000002</v>
      </c>
      <c r="F323" s="190"/>
      <c r="G323" s="188">
        <f>E323*F323</f>
        <v>0</v>
      </c>
      <c r="H323" s="187"/>
      <c r="I323" s="201" t="s">
        <v>127</v>
      </c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  <c r="AE323" s="160"/>
      <c r="AF323" s="160"/>
      <c r="AG323" s="160"/>
      <c r="AH323" s="160"/>
      <c r="AI323" s="160"/>
      <c r="AJ323" s="160"/>
      <c r="AK323" s="160"/>
      <c r="AL323" s="160"/>
      <c r="AM323" s="160">
        <v>21</v>
      </c>
      <c r="AN323" s="160"/>
      <c r="AO323" s="160"/>
      <c r="AP323" s="160"/>
      <c r="AQ323" s="160"/>
      <c r="AR323" s="160"/>
      <c r="AS323" s="160"/>
      <c r="AT323" s="160"/>
      <c r="AU323" s="160"/>
      <c r="AV323" s="160"/>
      <c r="AW323" s="160"/>
      <c r="AX323" s="160"/>
      <c r="AY323" s="160"/>
      <c r="AZ323" s="160"/>
      <c r="BA323" s="160"/>
      <c r="BB323" s="160"/>
      <c r="BC323" s="160"/>
      <c r="BD323" s="160"/>
      <c r="BE323" s="160"/>
      <c r="BF323" s="160"/>
      <c r="BG323" s="160"/>
      <c r="BH323" s="160"/>
    </row>
    <row r="324" spans="1:60" outlineLevel="1" x14ac:dyDescent="0.25">
      <c r="A324" s="196"/>
      <c r="B324" s="169"/>
      <c r="C324" s="227" t="s">
        <v>514</v>
      </c>
      <c r="D324" s="173"/>
      <c r="E324" s="179">
        <v>273.45</v>
      </c>
      <c r="F324" s="188"/>
      <c r="G324" s="188"/>
      <c r="H324" s="187"/>
      <c r="I324" s="201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  <c r="AA324" s="160"/>
      <c r="AB324" s="160"/>
      <c r="AC324" s="160"/>
      <c r="AD324" s="160"/>
      <c r="AE324" s="160"/>
      <c r="AF324" s="160"/>
      <c r="AG324" s="160"/>
      <c r="AH324" s="160"/>
      <c r="AI324" s="160"/>
      <c r="AJ324" s="160"/>
      <c r="AK324" s="160"/>
      <c r="AL324" s="160"/>
      <c r="AM324" s="160"/>
      <c r="AN324" s="160"/>
      <c r="AO324" s="160"/>
      <c r="AP324" s="160"/>
      <c r="AQ324" s="160"/>
      <c r="AR324" s="160"/>
      <c r="AS324" s="160"/>
      <c r="AT324" s="160"/>
      <c r="AU324" s="160"/>
      <c r="AV324" s="160"/>
      <c r="AW324" s="160"/>
      <c r="AX324" s="160"/>
      <c r="AY324" s="160"/>
      <c r="AZ324" s="160"/>
      <c r="BA324" s="160"/>
      <c r="BB324" s="160"/>
      <c r="BC324" s="160"/>
      <c r="BD324" s="160"/>
      <c r="BE324" s="160"/>
      <c r="BF324" s="160"/>
      <c r="BG324" s="160"/>
      <c r="BH324" s="160"/>
    </row>
    <row r="325" spans="1:60" outlineLevel="1" x14ac:dyDescent="0.25">
      <c r="A325" s="196"/>
      <c r="B325" s="169"/>
      <c r="C325" s="227" t="s">
        <v>515</v>
      </c>
      <c r="D325" s="173"/>
      <c r="E325" s="179">
        <v>27.344999999999999</v>
      </c>
      <c r="F325" s="188"/>
      <c r="G325" s="188"/>
      <c r="H325" s="187"/>
      <c r="I325" s="201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  <c r="AC325" s="160"/>
      <c r="AD325" s="160"/>
      <c r="AE325" s="160"/>
      <c r="AF325" s="160"/>
      <c r="AG325" s="160"/>
      <c r="AH325" s="160"/>
      <c r="AI325" s="160"/>
      <c r="AJ325" s="160"/>
      <c r="AK325" s="160"/>
      <c r="AL325" s="160"/>
      <c r="AM325" s="160"/>
      <c r="AN325" s="160"/>
      <c r="AO325" s="160"/>
      <c r="AP325" s="160"/>
      <c r="AQ325" s="160"/>
      <c r="AR325" s="160"/>
      <c r="AS325" s="160"/>
      <c r="AT325" s="160"/>
      <c r="AU325" s="160"/>
      <c r="AV325" s="160"/>
      <c r="AW325" s="160"/>
      <c r="AX325" s="160"/>
      <c r="AY325" s="160"/>
      <c r="AZ325" s="160"/>
      <c r="BA325" s="160"/>
      <c r="BB325" s="160"/>
      <c r="BC325" s="160"/>
      <c r="BD325" s="160"/>
      <c r="BE325" s="160"/>
      <c r="BF325" s="160"/>
      <c r="BG325" s="160"/>
      <c r="BH325" s="160"/>
    </row>
    <row r="326" spans="1:60" outlineLevel="1" x14ac:dyDescent="0.25">
      <c r="A326" s="196">
        <v>120</v>
      </c>
      <c r="B326" s="169" t="s">
        <v>516</v>
      </c>
      <c r="C326" s="226" t="s">
        <v>517</v>
      </c>
      <c r="D326" s="172" t="s">
        <v>91</v>
      </c>
      <c r="E326" s="178">
        <v>330.87450000000001</v>
      </c>
      <c r="F326" s="190"/>
      <c r="G326" s="188">
        <f>E326*F326</f>
        <v>0</v>
      </c>
      <c r="H326" s="187"/>
      <c r="I326" s="201" t="s">
        <v>127</v>
      </c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  <c r="AA326" s="160"/>
      <c r="AB326" s="160"/>
      <c r="AC326" s="160"/>
      <c r="AD326" s="160"/>
      <c r="AE326" s="160"/>
      <c r="AF326" s="160"/>
      <c r="AG326" s="160"/>
      <c r="AH326" s="160"/>
      <c r="AI326" s="160"/>
      <c r="AJ326" s="160"/>
      <c r="AK326" s="160"/>
      <c r="AL326" s="160"/>
      <c r="AM326" s="160">
        <v>21</v>
      </c>
      <c r="AN326" s="160"/>
      <c r="AO326" s="160"/>
      <c r="AP326" s="160"/>
      <c r="AQ326" s="160"/>
      <c r="AR326" s="160"/>
      <c r="AS326" s="160"/>
      <c r="AT326" s="160"/>
      <c r="AU326" s="160"/>
      <c r="AV326" s="160"/>
      <c r="AW326" s="160"/>
      <c r="AX326" s="160"/>
      <c r="AY326" s="160"/>
      <c r="AZ326" s="160"/>
      <c r="BA326" s="160"/>
      <c r="BB326" s="160"/>
      <c r="BC326" s="160"/>
      <c r="BD326" s="160"/>
      <c r="BE326" s="160"/>
      <c r="BF326" s="160"/>
      <c r="BG326" s="160"/>
      <c r="BH326" s="160"/>
    </row>
    <row r="327" spans="1:60" outlineLevel="1" x14ac:dyDescent="0.25">
      <c r="A327" s="196"/>
      <c r="B327" s="169"/>
      <c r="C327" s="227" t="s">
        <v>518</v>
      </c>
      <c r="D327" s="173"/>
      <c r="E327" s="179">
        <v>330.87450000000001</v>
      </c>
      <c r="F327" s="188"/>
      <c r="G327" s="188"/>
      <c r="H327" s="187"/>
      <c r="I327" s="201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  <c r="AA327" s="160"/>
      <c r="AB327" s="160"/>
      <c r="AC327" s="160"/>
      <c r="AD327" s="160"/>
      <c r="AE327" s="160"/>
      <c r="AF327" s="160"/>
      <c r="AG327" s="160"/>
      <c r="AH327" s="160"/>
      <c r="AI327" s="160"/>
      <c r="AJ327" s="160"/>
      <c r="AK327" s="160"/>
      <c r="AL327" s="160"/>
      <c r="AM327" s="160"/>
      <c r="AN327" s="160"/>
      <c r="AO327" s="160"/>
      <c r="AP327" s="160"/>
      <c r="AQ327" s="160"/>
      <c r="AR327" s="160"/>
      <c r="AS327" s="160"/>
      <c r="AT327" s="160"/>
      <c r="AU327" s="160"/>
      <c r="AV327" s="160"/>
      <c r="AW327" s="160"/>
      <c r="AX327" s="160"/>
      <c r="AY327" s="160"/>
      <c r="AZ327" s="160"/>
      <c r="BA327" s="160"/>
      <c r="BB327" s="160"/>
      <c r="BC327" s="160"/>
      <c r="BD327" s="160"/>
      <c r="BE327" s="160"/>
      <c r="BF327" s="160"/>
      <c r="BG327" s="160"/>
      <c r="BH327" s="160"/>
    </row>
    <row r="328" spans="1:60" x14ac:dyDescent="0.25">
      <c r="A328" s="195" t="s">
        <v>69</v>
      </c>
      <c r="B328" s="168" t="s">
        <v>519</v>
      </c>
      <c r="C328" s="223" t="s">
        <v>520</v>
      </c>
      <c r="D328" s="170"/>
      <c r="E328" s="176"/>
      <c r="F328" s="193">
        <f>SUM(G329:G351)</f>
        <v>0</v>
      </c>
      <c r="G328" s="194"/>
      <c r="H328" s="184"/>
      <c r="I328" s="200"/>
    </row>
    <row r="329" spans="1:60" outlineLevel="1" x14ac:dyDescent="0.25">
      <c r="A329" s="196"/>
      <c r="B329" s="165" t="s">
        <v>521</v>
      </c>
      <c r="C329" s="224"/>
      <c r="D329" s="171"/>
      <c r="E329" s="177"/>
      <c r="F329" s="185"/>
      <c r="G329" s="186"/>
      <c r="H329" s="187"/>
      <c r="I329" s="201"/>
      <c r="J329" s="160"/>
      <c r="K329" s="160">
        <v>1</v>
      </c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  <c r="AA329" s="160"/>
      <c r="AB329" s="160"/>
      <c r="AC329" s="160"/>
      <c r="AD329" s="160"/>
      <c r="AE329" s="160"/>
      <c r="AF329" s="160"/>
      <c r="AG329" s="160"/>
      <c r="AH329" s="160"/>
      <c r="AI329" s="160"/>
      <c r="AJ329" s="160"/>
      <c r="AK329" s="160"/>
      <c r="AL329" s="160"/>
      <c r="AM329" s="160"/>
      <c r="AN329" s="160"/>
      <c r="AO329" s="160"/>
      <c r="AP329" s="160"/>
      <c r="AQ329" s="160"/>
      <c r="AR329" s="160"/>
      <c r="AS329" s="160"/>
      <c r="AT329" s="160"/>
      <c r="AU329" s="160"/>
      <c r="AV329" s="160"/>
      <c r="AW329" s="160"/>
      <c r="AX329" s="160"/>
      <c r="AY329" s="160"/>
      <c r="AZ329" s="160"/>
      <c r="BA329" s="160"/>
      <c r="BB329" s="160"/>
      <c r="BC329" s="160"/>
      <c r="BD329" s="160"/>
      <c r="BE329" s="160"/>
      <c r="BF329" s="160"/>
      <c r="BG329" s="160"/>
      <c r="BH329" s="160"/>
    </row>
    <row r="330" spans="1:60" outlineLevel="1" x14ac:dyDescent="0.25">
      <c r="A330" s="196"/>
      <c r="B330" s="166" t="s">
        <v>522</v>
      </c>
      <c r="C330" s="225"/>
      <c r="D330" s="197"/>
      <c r="E330" s="198"/>
      <c r="F330" s="199"/>
      <c r="G330" s="189"/>
      <c r="H330" s="187"/>
      <c r="I330" s="201"/>
      <c r="J330" s="160"/>
      <c r="K330" s="160">
        <v>2</v>
      </c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  <c r="AE330" s="160"/>
      <c r="AF330" s="160"/>
      <c r="AG330" s="160"/>
      <c r="AH330" s="160"/>
      <c r="AI330" s="160"/>
      <c r="AJ330" s="160"/>
      <c r="AK330" s="160"/>
      <c r="AL330" s="160"/>
      <c r="AM330" s="160"/>
      <c r="AN330" s="160"/>
      <c r="AO330" s="160"/>
      <c r="AP330" s="160"/>
      <c r="AQ330" s="160"/>
      <c r="AR330" s="160"/>
      <c r="AS330" s="160"/>
      <c r="AT330" s="160"/>
      <c r="AU330" s="160"/>
      <c r="AV330" s="160"/>
      <c r="AW330" s="160"/>
      <c r="AX330" s="160"/>
      <c r="AY330" s="160"/>
      <c r="AZ330" s="160"/>
      <c r="BA330" s="160"/>
      <c r="BB330" s="160"/>
      <c r="BC330" s="160"/>
      <c r="BD330" s="160"/>
      <c r="BE330" s="160"/>
      <c r="BF330" s="160"/>
      <c r="BG330" s="160"/>
      <c r="BH330" s="160"/>
    </row>
    <row r="331" spans="1:60" outlineLevel="1" x14ac:dyDescent="0.25">
      <c r="A331" s="196">
        <v>121</v>
      </c>
      <c r="B331" s="169" t="s">
        <v>523</v>
      </c>
      <c r="C331" s="226" t="s">
        <v>524</v>
      </c>
      <c r="D331" s="172" t="s">
        <v>91</v>
      </c>
      <c r="E331" s="178">
        <v>27.56</v>
      </c>
      <c r="F331" s="190"/>
      <c r="G331" s="188">
        <f>E331*F331</f>
        <v>0</v>
      </c>
      <c r="H331" s="187" t="s">
        <v>525</v>
      </c>
      <c r="I331" s="201" t="s">
        <v>77</v>
      </c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  <c r="AA331" s="160"/>
      <c r="AB331" s="160"/>
      <c r="AC331" s="160"/>
      <c r="AD331" s="160"/>
      <c r="AE331" s="160"/>
      <c r="AF331" s="160"/>
      <c r="AG331" s="160"/>
      <c r="AH331" s="160"/>
      <c r="AI331" s="160"/>
      <c r="AJ331" s="160"/>
      <c r="AK331" s="160"/>
      <c r="AL331" s="160"/>
      <c r="AM331" s="160">
        <v>21</v>
      </c>
      <c r="AN331" s="160"/>
      <c r="AO331" s="160"/>
      <c r="AP331" s="160"/>
      <c r="AQ331" s="160"/>
      <c r="AR331" s="160"/>
      <c r="AS331" s="160"/>
      <c r="AT331" s="160"/>
      <c r="AU331" s="160"/>
      <c r="AV331" s="160"/>
      <c r="AW331" s="160"/>
      <c r="AX331" s="160"/>
      <c r="AY331" s="160"/>
      <c r="AZ331" s="160"/>
      <c r="BA331" s="160"/>
      <c r="BB331" s="160"/>
      <c r="BC331" s="160"/>
      <c r="BD331" s="160"/>
      <c r="BE331" s="160"/>
      <c r="BF331" s="160"/>
      <c r="BG331" s="160"/>
      <c r="BH331" s="160"/>
    </row>
    <row r="332" spans="1:60" outlineLevel="1" x14ac:dyDescent="0.25">
      <c r="A332" s="196"/>
      <c r="B332" s="169"/>
      <c r="C332" s="227" t="s">
        <v>526</v>
      </c>
      <c r="D332" s="173"/>
      <c r="E332" s="179"/>
      <c r="F332" s="188"/>
      <c r="G332" s="188"/>
      <c r="H332" s="187"/>
      <c r="I332" s="201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A332" s="160"/>
      <c r="AB332" s="160"/>
      <c r="AC332" s="160"/>
      <c r="AD332" s="160"/>
      <c r="AE332" s="160"/>
      <c r="AF332" s="160"/>
      <c r="AG332" s="160"/>
      <c r="AH332" s="160"/>
      <c r="AI332" s="160"/>
      <c r="AJ332" s="160"/>
      <c r="AK332" s="160"/>
      <c r="AL332" s="160"/>
      <c r="AM332" s="160"/>
      <c r="AN332" s="160"/>
      <c r="AO332" s="160"/>
      <c r="AP332" s="160"/>
      <c r="AQ332" s="160"/>
      <c r="AR332" s="160"/>
      <c r="AS332" s="160"/>
      <c r="AT332" s="160"/>
      <c r="AU332" s="160"/>
      <c r="AV332" s="160"/>
      <c r="AW332" s="160"/>
      <c r="AX332" s="160"/>
      <c r="AY332" s="160"/>
      <c r="AZ332" s="160"/>
      <c r="BA332" s="160"/>
      <c r="BB332" s="160"/>
      <c r="BC332" s="160"/>
      <c r="BD332" s="160"/>
      <c r="BE332" s="160"/>
      <c r="BF332" s="160"/>
      <c r="BG332" s="160"/>
      <c r="BH332" s="160"/>
    </row>
    <row r="333" spans="1:60" outlineLevel="1" x14ac:dyDescent="0.25">
      <c r="A333" s="196"/>
      <c r="B333" s="169"/>
      <c r="C333" s="227" t="s">
        <v>527</v>
      </c>
      <c r="D333" s="173"/>
      <c r="E333" s="179">
        <v>15.4</v>
      </c>
      <c r="F333" s="188"/>
      <c r="G333" s="188"/>
      <c r="H333" s="187"/>
      <c r="I333" s="201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  <c r="AA333" s="160"/>
      <c r="AB333" s="160"/>
      <c r="AC333" s="160"/>
      <c r="AD333" s="160"/>
      <c r="AE333" s="160"/>
      <c r="AF333" s="160"/>
      <c r="AG333" s="160"/>
      <c r="AH333" s="160"/>
      <c r="AI333" s="160"/>
      <c r="AJ333" s="160"/>
      <c r="AK333" s="160"/>
      <c r="AL333" s="160"/>
      <c r="AM333" s="160"/>
      <c r="AN333" s="160"/>
      <c r="AO333" s="160"/>
      <c r="AP333" s="160"/>
      <c r="AQ333" s="160"/>
      <c r="AR333" s="160"/>
      <c r="AS333" s="160"/>
      <c r="AT333" s="160"/>
      <c r="AU333" s="160"/>
      <c r="AV333" s="160"/>
      <c r="AW333" s="160"/>
      <c r="AX333" s="160"/>
      <c r="AY333" s="160"/>
      <c r="AZ333" s="160"/>
      <c r="BA333" s="160"/>
      <c r="BB333" s="160"/>
      <c r="BC333" s="160"/>
      <c r="BD333" s="160"/>
      <c r="BE333" s="160"/>
      <c r="BF333" s="160"/>
      <c r="BG333" s="160"/>
      <c r="BH333" s="160"/>
    </row>
    <row r="334" spans="1:60" outlineLevel="1" x14ac:dyDescent="0.25">
      <c r="A334" s="196"/>
      <c r="B334" s="169"/>
      <c r="C334" s="227" t="s">
        <v>528</v>
      </c>
      <c r="D334" s="173"/>
      <c r="E334" s="179">
        <v>12.16</v>
      </c>
      <c r="F334" s="188"/>
      <c r="G334" s="188"/>
      <c r="H334" s="187"/>
      <c r="I334" s="201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  <c r="AA334" s="160"/>
      <c r="AB334" s="160"/>
      <c r="AC334" s="160"/>
      <c r="AD334" s="160"/>
      <c r="AE334" s="160"/>
      <c r="AF334" s="160"/>
      <c r="AG334" s="160"/>
      <c r="AH334" s="160"/>
      <c r="AI334" s="160"/>
      <c r="AJ334" s="160"/>
      <c r="AK334" s="160"/>
      <c r="AL334" s="160"/>
      <c r="AM334" s="160"/>
      <c r="AN334" s="160"/>
      <c r="AO334" s="160"/>
      <c r="AP334" s="160"/>
      <c r="AQ334" s="160"/>
      <c r="AR334" s="160"/>
      <c r="AS334" s="160"/>
      <c r="AT334" s="160"/>
      <c r="AU334" s="160"/>
      <c r="AV334" s="160"/>
      <c r="AW334" s="160"/>
      <c r="AX334" s="160"/>
      <c r="AY334" s="160"/>
      <c r="AZ334" s="160"/>
      <c r="BA334" s="160"/>
      <c r="BB334" s="160"/>
      <c r="BC334" s="160"/>
      <c r="BD334" s="160"/>
      <c r="BE334" s="160"/>
      <c r="BF334" s="160"/>
      <c r="BG334" s="160"/>
      <c r="BH334" s="160"/>
    </row>
    <row r="335" spans="1:60" outlineLevel="1" x14ac:dyDescent="0.25">
      <c r="A335" s="196"/>
      <c r="B335" s="166" t="s">
        <v>529</v>
      </c>
      <c r="C335" s="225"/>
      <c r="D335" s="197"/>
      <c r="E335" s="198"/>
      <c r="F335" s="199"/>
      <c r="G335" s="189"/>
      <c r="H335" s="187"/>
      <c r="I335" s="201"/>
      <c r="J335" s="160"/>
      <c r="K335" s="160">
        <v>2</v>
      </c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  <c r="AA335" s="160"/>
      <c r="AB335" s="160"/>
      <c r="AC335" s="160"/>
      <c r="AD335" s="160"/>
      <c r="AE335" s="160"/>
      <c r="AF335" s="160"/>
      <c r="AG335" s="160"/>
      <c r="AH335" s="160"/>
      <c r="AI335" s="160"/>
      <c r="AJ335" s="160"/>
      <c r="AK335" s="160"/>
      <c r="AL335" s="160"/>
      <c r="AM335" s="160"/>
      <c r="AN335" s="160"/>
      <c r="AO335" s="160"/>
      <c r="AP335" s="160"/>
      <c r="AQ335" s="160"/>
      <c r="AR335" s="160"/>
      <c r="AS335" s="160"/>
      <c r="AT335" s="160"/>
      <c r="AU335" s="160"/>
      <c r="AV335" s="160"/>
      <c r="AW335" s="160"/>
      <c r="AX335" s="160"/>
      <c r="AY335" s="160"/>
      <c r="AZ335" s="160"/>
      <c r="BA335" s="160"/>
      <c r="BB335" s="160"/>
      <c r="BC335" s="160"/>
      <c r="BD335" s="160"/>
      <c r="BE335" s="160"/>
      <c r="BF335" s="160"/>
      <c r="BG335" s="160"/>
      <c r="BH335" s="160"/>
    </row>
    <row r="336" spans="1:60" outlineLevel="1" x14ac:dyDescent="0.25">
      <c r="A336" s="196">
        <v>122</v>
      </c>
      <c r="B336" s="169" t="s">
        <v>530</v>
      </c>
      <c r="C336" s="226" t="s">
        <v>531</v>
      </c>
      <c r="D336" s="172" t="s">
        <v>91</v>
      </c>
      <c r="E336" s="178">
        <v>27.56</v>
      </c>
      <c r="F336" s="190"/>
      <c r="G336" s="188">
        <f>E336*F336</f>
        <v>0</v>
      </c>
      <c r="H336" s="187" t="s">
        <v>525</v>
      </c>
      <c r="I336" s="201" t="s">
        <v>77</v>
      </c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  <c r="AA336" s="160"/>
      <c r="AB336" s="160"/>
      <c r="AC336" s="160"/>
      <c r="AD336" s="160"/>
      <c r="AE336" s="160"/>
      <c r="AF336" s="160"/>
      <c r="AG336" s="160"/>
      <c r="AH336" s="160"/>
      <c r="AI336" s="160"/>
      <c r="AJ336" s="160"/>
      <c r="AK336" s="160"/>
      <c r="AL336" s="160"/>
      <c r="AM336" s="160">
        <v>21</v>
      </c>
      <c r="AN336" s="160"/>
      <c r="AO336" s="160"/>
      <c r="AP336" s="160"/>
      <c r="AQ336" s="160"/>
      <c r="AR336" s="160"/>
      <c r="AS336" s="160"/>
      <c r="AT336" s="160"/>
      <c r="AU336" s="160"/>
      <c r="AV336" s="160"/>
      <c r="AW336" s="160"/>
      <c r="AX336" s="160"/>
      <c r="AY336" s="160"/>
      <c r="AZ336" s="160"/>
      <c r="BA336" s="160"/>
      <c r="BB336" s="160"/>
      <c r="BC336" s="160"/>
      <c r="BD336" s="160"/>
      <c r="BE336" s="160"/>
      <c r="BF336" s="160"/>
      <c r="BG336" s="160"/>
      <c r="BH336" s="160"/>
    </row>
    <row r="337" spans="1:60" outlineLevel="1" x14ac:dyDescent="0.25">
      <c r="A337" s="196">
        <v>123</v>
      </c>
      <c r="B337" s="169" t="s">
        <v>532</v>
      </c>
      <c r="C337" s="226" t="s">
        <v>533</v>
      </c>
      <c r="D337" s="172" t="s">
        <v>91</v>
      </c>
      <c r="E337" s="178">
        <v>27.56</v>
      </c>
      <c r="F337" s="190"/>
      <c r="G337" s="188">
        <f>E337*F337</f>
        <v>0</v>
      </c>
      <c r="H337" s="187" t="s">
        <v>525</v>
      </c>
      <c r="I337" s="201" t="s">
        <v>77</v>
      </c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  <c r="AE337" s="160"/>
      <c r="AF337" s="160"/>
      <c r="AG337" s="160"/>
      <c r="AH337" s="160"/>
      <c r="AI337" s="160"/>
      <c r="AJ337" s="160"/>
      <c r="AK337" s="160"/>
      <c r="AL337" s="160"/>
      <c r="AM337" s="160">
        <v>21</v>
      </c>
      <c r="AN337" s="160"/>
      <c r="AO337" s="160"/>
      <c r="AP337" s="160"/>
      <c r="AQ337" s="160"/>
      <c r="AR337" s="160"/>
      <c r="AS337" s="160"/>
      <c r="AT337" s="160"/>
      <c r="AU337" s="160"/>
      <c r="AV337" s="160"/>
      <c r="AW337" s="160"/>
      <c r="AX337" s="160"/>
      <c r="AY337" s="160"/>
      <c r="AZ337" s="160"/>
      <c r="BA337" s="160"/>
      <c r="BB337" s="160"/>
      <c r="BC337" s="160"/>
      <c r="BD337" s="160"/>
      <c r="BE337" s="160"/>
      <c r="BF337" s="160"/>
      <c r="BG337" s="160"/>
      <c r="BH337" s="160"/>
    </row>
    <row r="338" spans="1:60" outlineLevel="1" x14ac:dyDescent="0.25">
      <c r="A338" s="196"/>
      <c r="B338" s="166" t="s">
        <v>534</v>
      </c>
      <c r="C338" s="225"/>
      <c r="D338" s="197"/>
      <c r="E338" s="198"/>
      <c r="F338" s="199"/>
      <c r="G338" s="189"/>
      <c r="H338" s="187"/>
      <c r="I338" s="201"/>
      <c r="J338" s="160"/>
      <c r="K338" s="160">
        <v>1</v>
      </c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  <c r="AA338" s="160"/>
      <c r="AB338" s="160"/>
      <c r="AC338" s="160"/>
      <c r="AD338" s="160"/>
      <c r="AE338" s="160"/>
      <c r="AF338" s="160"/>
      <c r="AG338" s="160"/>
      <c r="AH338" s="160"/>
      <c r="AI338" s="160"/>
      <c r="AJ338" s="160"/>
      <c r="AK338" s="160"/>
      <c r="AL338" s="160"/>
      <c r="AM338" s="160"/>
      <c r="AN338" s="160"/>
      <c r="AO338" s="160"/>
      <c r="AP338" s="160"/>
      <c r="AQ338" s="160"/>
      <c r="AR338" s="160"/>
      <c r="AS338" s="160"/>
      <c r="AT338" s="160"/>
      <c r="AU338" s="160"/>
      <c r="AV338" s="160"/>
      <c r="AW338" s="160"/>
      <c r="AX338" s="160"/>
      <c r="AY338" s="160"/>
      <c r="AZ338" s="160"/>
      <c r="BA338" s="160"/>
      <c r="BB338" s="160"/>
      <c r="BC338" s="160"/>
      <c r="BD338" s="160"/>
      <c r="BE338" s="160"/>
      <c r="BF338" s="160"/>
      <c r="BG338" s="160"/>
      <c r="BH338" s="160"/>
    </row>
    <row r="339" spans="1:60" outlineLevel="1" x14ac:dyDescent="0.25">
      <c r="A339" s="196">
        <v>124</v>
      </c>
      <c r="B339" s="169" t="s">
        <v>535</v>
      </c>
      <c r="C339" s="226" t="s">
        <v>536</v>
      </c>
      <c r="D339" s="172" t="s">
        <v>109</v>
      </c>
      <c r="E339" s="178">
        <v>58</v>
      </c>
      <c r="F339" s="190"/>
      <c r="G339" s="188">
        <f>E339*F339</f>
        <v>0</v>
      </c>
      <c r="H339" s="187" t="s">
        <v>525</v>
      </c>
      <c r="I339" s="201" t="s">
        <v>77</v>
      </c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  <c r="AC339" s="160"/>
      <c r="AD339" s="160"/>
      <c r="AE339" s="160"/>
      <c r="AF339" s="160"/>
      <c r="AG339" s="160"/>
      <c r="AH339" s="160"/>
      <c r="AI339" s="160"/>
      <c r="AJ339" s="160"/>
      <c r="AK339" s="160"/>
      <c r="AL339" s="160"/>
      <c r="AM339" s="160">
        <v>21</v>
      </c>
      <c r="AN339" s="160"/>
      <c r="AO339" s="160"/>
      <c r="AP339" s="160"/>
      <c r="AQ339" s="160"/>
      <c r="AR339" s="160"/>
      <c r="AS339" s="160"/>
      <c r="AT339" s="160"/>
      <c r="AU339" s="160"/>
      <c r="AV339" s="160"/>
      <c r="AW339" s="160"/>
      <c r="AX339" s="160"/>
      <c r="AY339" s="160"/>
      <c r="AZ339" s="160"/>
      <c r="BA339" s="160"/>
      <c r="BB339" s="160"/>
      <c r="BC339" s="160"/>
      <c r="BD339" s="160"/>
      <c r="BE339" s="160"/>
      <c r="BF339" s="160"/>
      <c r="BG339" s="160"/>
      <c r="BH339" s="160"/>
    </row>
    <row r="340" spans="1:60" outlineLevel="1" x14ac:dyDescent="0.25">
      <c r="A340" s="196"/>
      <c r="B340" s="169"/>
      <c r="C340" s="227" t="s">
        <v>537</v>
      </c>
      <c r="D340" s="173"/>
      <c r="E340" s="179">
        <v>24</v>
      </c>
      <c r="F340" s="188"/>
      <c r="G340" s="188"/>
      <c r="H340" s="187"/>
      <c r="I340" s="201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0"/>
      <c r="AC340" s="160"/>
      <c r="AD340" s="160"/>
      <c r="AE340" s="160"/>
      <c r="AF340" s="160"/>
      <c r="AG340" s="160"/>
      <c r="AH340" s="160"/>
      <c r="AI340" s="160"/>
      <c r="AJ340" s="160"/>
      <c r="AK340" s="160"/>
      <c r="AL340" s="160"/>
      <c r="AM340" s="160"/>
      <c r="AN340" s="160"/>
      <c r="AO340" s="160"/>
      <c r="AP340" s="160"/>
      <c r="AQ340" s="160"/>
      <c r="AR340" s="160"/>
      <c r="AS340" s="160"/>
      <c r="AT340" s="160"/>
      <c r="AU340" s="160"/>
      <c r="AV340" s="160"/>
      <c r="AW340" s="160"/>
      <c r="AX340" s="160"/>
      <c r="AY340" s="160"/>
      <c r="AZ340" s="160"/>
      <c r="BA340" s="160"/>
      <c r="BB340" s="160"/>
      <c r="BC340" s="160"/>
      <c r="BD340" s="160"/>
      <c r="BE340" s="160"/>
      <c r="BF340" s="160"/>
      <c r="BG340" s="160"/>
      <c r="BH340" s="160"/>
    </row>
    <row r="341" spans="1:60" outlineLevel="1" x14ac:dyDescent="0.25">
      <c r="A341" s="196"/>
      <c r="B341" s="169"/>
      <c r="C341" s="227" t="s">
        <v>538</v>
      </c>
      <c r="D341" s="173"/>
      <c r="E341" s="179">
        <v>8.8000000000000007</v>
      </c>
      <c r="F341" s="188"/>
      <c r="G341" s="188"/>
      <c r="H341" s="187"/>
      <c r="I341" s="201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  <c r="AC341" s="160"/>
      <c r="AD341" s="160"/>
      <c r="AE341" s="160"/>
      <c r="AF341" s="160"/>
      <c r="AG341" s="160"/>
      <c r="AH341" s="160"/>
      <c r="AI341" s="160"/>
      <c r="AJ341" s="160"/>
      <c r="AK341" s="160"/>
      <c r="AL341" s="160"/>
      <c r="AM341" s="160"/>
      <c r="AN341" s="160"/>
      <c r="AO341" s="160"/>
      <c r="AP341" s="160"/>
      <c r="AQ341" s="160"/>
      <c r="AR341" s="160"/>
      <c r="AS341" s="160"/>
      <c r="AT341" s="160"/>
      <c r="AU341" s="160"/>
      <c r="AV341" s="160"/>
      <c r="AW341" s="160"/>
      <c r="AX341" s="160"/>
      <c r="AY341" s="160"/>
      <c r="AZ341" s="160"/>
      <c r="BA341" s="160"/>
      <c r="BB341" s="160"/>
      <c r="BC341" s="160"/>
      <c r="BD341" s="160"/>
      <c r="BE341" s="160"/>
      <c r="BF341" s="160"/>
      <c r="BG341" s="160"/>
      <c r="BH341" s="160"/>
    </row>
    <row r="342" spans="1:60" outlineLevel="1" x14ac:dyDescent="0.25">
      <c r="A342" s="196"/>
      <c r="B342" s="169"/>
      <c r="C342" s="229" t="s">
        <v>380</v>
      </c>
      <c r="D342" s="175"/>
      <c r="E342" s="181">
        <v>32.799999999999997</v>
      </c>
      <c r="F342" s="188"/>
      <c r="G342" s="188"/>
      <c r="H342" s="187"/>
      <c r="I342" s="201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  <c r="AC342" s="160"/>
      <c r="AD342" s="160"/>
      <c r="AE342" s="160"/>
      <c r="AF342" s="160"/>
      <c r="AG342" s="160"/>
      <c r="AH342" s="160"/>
      <c r="AI342" s="160"/>
      <c r="AJ342" s="160"/>
      <c r="AK342" s="160"/>
      <c r="AL342" s="160"/>
      <c r="AM342" s="160"/>
      <c r="AN342" s="160"/>
      <c r="AO342" s="160"/>
      <c r="AP342" s="160"/>
      <c r="AQ342" s="160"/>
      <c r="AR342" s="160"/>
      <c r="AS342" s="160"/>
      <c r="AT342" s="160"/>
      <c r="AU342" s="160"/>
      <c r="AV342" s="160"/>
      <c r="AW342" s="160"/>
      <c r="AX342" s="160"/>
      <c r="AY342" s="160"/>
      <c r="AZ342" s="160"/>
      <c r="BA342" s="160"/>
      <c r="BB342" s="160"/>
      <c r="BC342" s="160"/>
      <c r="BD342" s="160"/>
      <c r="BE342" s="160"/>
      <c r="BF342" s="160"/>
      <c r="BG342" s="160"/>
      <c r="BH342" s="160"/>
    </row>
    <row r="343" spans="1:60" outlineLevel="1" x14ac:dyDescent="0.25">
      <c r="A343" s="196"/>
      <c r="B343" s="169"/>
      <c r="C343" s="227" t="s">
        <v>539</v>
      </c>
      <c r="D343" s="173"/>
      <c r="E343" s="179">
        <v>17.600000000000001</v>
      </c>
      <c r="F343" s="188"/>
      <c r="G343" s="188"/>
      <c r="H343" s="187"/>
      <c r="I343" s="201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  <c r="AA343" s="160"/>
      <c r="AB343" s="160"/>
      <c r="AC343" s="160"/>
      <c r="AD343" s="160"/>
      <c r="AE343" s="160"/>
      <c r="AF343" s="160"/>
      <c r="AG343" s="160"/>
      <c r="AH343" s="160"/>
      <c r="AI343" s="160"/>
      <c r="AJ343" s="160"/>
      <c r="AK343" s="160"/>
      <c r="AL343" s="160"/>
      <c r="AM343" s="160"/>
      <c r="AN343" s="160"/>
      <c r="AO343" s="160"/>
      <c r="AP343" s="160"/>
      <c r="AQ343" s="160"/>
      <c r="AR343" s="160"/>
      <c r="AS343" s="160"/>
      <c r="AT343" s="160"/>
      <c r="AU343" s="160"/>
      <c r="AV343" s="160"/>
      <c r="AW343" s="160"/>
      <c r="AX343" s="160"/>
      <c r="AY343" s="160"/>
      <c r="AZ343" s="160"/>
      <c r="BA343" s="160"/>
      <c r="BB343" s="160"/>
      <c r="BC343" s="160"/>
      <c r="BD343" s="160"/>
      <c r="BE343" s="160"/>
      <c r="BF343" s="160"/>
      <c r="BG343" s="160"/>
      <c r="BH343" s="160"/>
    </row>
    <row r="344" spans="1:60" outlineLevel="1" x14ac:dyDescent="0.25">
      <c r="A344" s="196"/>
      <c r="B344" s="169"/>
      <c r="C344" s="227" t="s">
        <v>540</v>
      </c>
      <c r="D344" s="173"/>
      <c r="E344" s="179">
        <v>7.6</v>
      </c>
      <c r="F344" s="188"/>
      <c r="G344" s="188"/>
      <c r="H344" s="187"/>
      <c r="I344" s="201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  <c r="AA344" s="160"/>
      <c r="AB344" s="160"/>
      <c r="AC344" s="160"/>
      <c r="AD344" s="160"/>
      <c r="AE344" s="160"/>
      <c r="AF344" s="160"/>
      <c r="AG344" s="160"/>
      <c r="AH344" s="160"/>
      <c r="AI344" s="160"/>
      <c r="AJ344" s="160"/>
      <c r="AK344" s="160"/>
      <c r="AL344" s="160"/>
      <c r="AM344" s="160"/>
      <c r="AN344" s="160"/>
      <c r="AO344" s="160"/>
      <c r="AP344" s="160"/>
      <c r="AQ344" s="160"/>
      <c r="AR344" s="160"/>
      <c r="AS344" s="160"/>
      <c r="AT344" s="160"/>
      <c r="AU344" s="160"/>
      <c r="AV344" s="160"/>
      <c r="AW344" s="160"/>
      <c r="AX344" s="160"/>
      <c r="AY344" s="160"/>
      <c r="AZ344" s="160"/>
      <c r="BA344" s="160"/>
      <c r="BB344" s="160"/>
      <c r="BC344" s="160"/>
      <c r="BD344" s="160"/>
      <c r="BE344" s="160"/>
      <c r="BF344" s="160"/>
      <c r="BG344" s="160"/>
      <c r="BH344" s="160"/>
    </row>
    <row r="345" spans="1:60" outlineLevel="1" x14ac:dyDescent="0.25">
      <c r="A345" s="196"/>
      <c r="B345" s="169"/>
      <c r="C345" s="229" t="s">
        <v>380</v>
      </c>
      <c r="D345" s="175"/>
      <c r="E345" s="181">
        <v>25.2</v>
      </c>
      <c r="F345" s="188"/>
      <c r="G345" s="188"/>
      <c r="H345" s="187"/>
      <c r="I345" s="201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  <c r="AE345" s="160"/>
      <c r="AF345" s="160"/>
      <c r="AG345" s="160"/>
      <c r="AH345" s="160"/>
      <c r="AI345" s="160"/>
      <c r="AJ345" s="160"/>
      <c r="AK345" s="160"/>
      <c r="AL345" s="160"/>
      <c r="AM345" s="160"/>
      <c r="AN345" s="160"/>
      <c r="AO345" s="160"/>
      <c r="AP345" s="160"/>
      <c r="AQ345" s="160"/>
      <c r="AR345" s="160"/>
      <c r="AS345" s="160"/>
      <c r="AT345" s="160"/>
      <c r="AU345" s="160"/>
      <c r="AV345" s="160"/>
      <c r="AW345" s="160"/>
      <c r="AX345" s="160"/>
      <c r="AY345" s="160"/>
      <c r="AZ345" s="160"/>
      <c r="BA345" s="160"/>
      <c r="BB345" s="160"/>
      <c r="BC345" s="160"/>
      <c r="BD345" s="160"/>
      <c r="BE345" s="160"/>
      <c r="BF345" s="160"/>
      <c r="BG345" s="160"/>
      <c r="BH345" s="160"/>
    </row>
    <row r="346" spans="1:60" outlineLevel="1" x14ac:dyDescent="0.25">
      <c r="A346" s="196">
        <v>125</v>
      </c>
      <c r="B346" s="169" t="s">
        <v>541</v>
      </c>
      <c r="C346" s="226" t="s">
        <v>542</v>
      </c>
      <c r="D346" s="172" t="s">
        <v>91</v>
      </c>
      <c r="E346" s="178">
        <v>28.937999999999999</v>
      </c>
      <c r="F346" s="190"/>
      <c r="G346" s="188">
        <f>E346*F346</f>
        <v>0</v>
      </c>
      <c r="H346" s="187"/>
      <c r="I346" s="201" t="s">
        <v>127</v>
      </c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  <c r="AA346" s="160"/>
      <c r="AB346" s="160"/>
      <c r="AC346" s="160"/>
      <c r="AD346" s="160"/>
      <c r="AE346" s="160"/>
      <c r="AF346" s="160"/>
      <c r="AG346" s="160"/>
      <c r="AH346" s="160"/>
      <c r="AI346" s="160"/>
      <c r="AJ346" s="160"/>
      <c r="AK346" s="160"/>
      <c r="AL346" s="160"/>
      <c r="AM346" s="160">
        <v>21</v>
      </c>
      <c r="AN346" s="160"/>
      <c r="AO346" s="160"/>
      <c r="AP346" s="160"/>
      <c r="AQ346" s="160"/>
      <c r="AR346" s="160"/>
      <c r="AS346" s="160"/>
      <c r="AT346" s="160"/>
      <c r="AU346" s="160"/>
      <c r="AV346" s="160"/>
      <c r="AW346" s="160"/>
      <c r="AX346" s="160"/>
      <c r="AY346" s="160"/>
      <c r="AZ346" s="160"/>
      <c r="BA346" s="160"/>
      <c r="BB346" s="160"/>
      <c r="BC346" s="160"/>
      <c r="BD346" s="160"/>
      <c r="BE346" s="160"/>
      <c r="BF346" s="160"/>
      <c r="BG346" s="160"/>
      <c r="BH346" s="160"/>
    </row>
    <row r="347" spans="1:60" outlineLevel="1" x14ac:dyDescent="0.25">
      <c r="A347" s="196"/>
      <c r="B347" s="169"/>
      <c r="C347" s="227" t="s">
        <v>543</v>
      </c>
      <c r="D347" s="173"/>
      <c r="E347" s="179">
        <v>28.937999999999999</v>
      </c>
      <c r="F347" s="188"/>
      <c r="G347" s="188"/>
      <c r="H347" s="187"/>
      <c r="I347" s="201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  <c r="AA347" s="160"/>
      <c r="AB347" s="160"/>
      <c r="AC347" s="160"/>
      <c r="AD347" s="160"/>
      <c r="AE347" s="160"/>
      <c r="AF347" s="160"/>
      <c r="AG347" s="160"/>
      <c r="AH347" s="160"/>
      <c r="AI347" s="160"/>
      <c r="AJ347" s="160"/>
      <c r="AK347" s="160"/>
      <c r="AL347" s="160"/>
      <c r="AM347" s="160"/>
      <c r="AN347" s="160"/>
      <c r="AO347" s="160"/>
      <c r="AP347" s="160"/>
      <c r="AQ347" s="160"/>
      <c r="AR347" s="160"/>
      <c r="AS347" s="160"/>
      <c r="AT347" s="160"/>
      <c r="AU347" s="160"/>
      <c r="AV347" s="160"/>
      <c r="AW347" s="160"/>
      <c r="AX347" s="160"/>
      <c r="AY347" s="160"/>
      <c r="AZ347" s="160"/>
      <c r="BA347" s="160"/>
      <c r="BB347" s="160"/>
      <c r="BC347" s="160"/>
      <c r="BD347" s="160"/>
      <c r="BE347" s="160"/>
      <c r="BF347" s="160"/>
      <c r="BG347" s="160"/>
      <c r="BH347" s="160"/>
    </row>
    <row r="348" spans="1:60" outlineLevel="1" x14ac:dyDescent="0.25">
      <c r="A348" s="196">
        <v>126</v>
      </c>
      <c r="B348" s="169" t="s">
        <v>544</v>
      </c>
      <c r="C348" s="226" t="s">
        <v>545</v>
      </c>
      <c r="D348" s="172" t="s">
        <v>109</v>
      </c>
      <c r="E348" s="178">
        <v>63.8</v>
      </c>
      <c r="F348" s="190"/>
      <c r="G348" s="188">
        <f>E348*F348</f>
        <v>0</v>
      </c>
      <c r="H348" s="187"/>
      <c r="I348" s="201" t="s">
        <v>127</v>
      </c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  <c r="AA348" s="160"/>
      <c r="AB348" s="160"/>
      <c r="AC348" s="160"/>
      <c r="AD348" s="160"/>
      <c r="AE348" s="160"/>
      <c r="AF348" s="160"/>
      <c r="AG348" s="160"/>
      <c r="AH348" s="160"/>
      <c r="AI348" s="160"/>
      <c r="AJ348" s="160"/>
      <c r="AK348" s="160"/>
      <c r="AL348" s="160"/>
      <c r="AM348" s="160">
        <v>21</v>
      </c>
      <c r="AN348" s="160"/>
      <c r="AO348" s="160"/>
      <c r="AP348" s="160"/>
      <c r="AQ348" s="160"/>
      <c r="AR348" s="160"/>
      <c r="AS348" s="160"/>
      <c r="AT348" s="160"/>
      <c r="AU348" s="160"/>
      <c r="AV348" s="160"/>
      <c r="AW348" s="160"/>
      <c r="AX348" s="160"/>
      <c r="AY348" s="160"/>
      <c r="AZ348" s="160"/>
      <c r="BA348" s="160"/>
      <c r="BB348" s="160"/>
      <c r="BC348" s="160"/>
      <c r="BD348" s="160"/>
      <c r="BE348" s="160"/>
      <c r="BF348" s="160"/>
      <c r="BG348" s="160"/>
      <c r="BH348" s="160"/>
    </row>
    <row r="349" spans="1:60" outlineLevel="1" x14ac:dyDescent="0.25">
      <c r="A349" s="196"/>
      <c r="B349" s="169"/>
      <c r="C349" s="227" t="s">
        <v>546</v>
      </c>
      <c r="D349" s="173"/>
      <c r="E349" s="179">
        <v>63.8</v>
      </c>
      <c r="F349" s="188"/>
      <c r="G349" s="188"/>
      <c r="H349" s="187"/>
      <c r="I349" s="201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  <c r="AA349" s="160"/>
      <c r="AB349" s="160"/>
      <c r="AC349" s="160"/>
      <c r="AD349" s="160"/>
      <c r="AE349" s="160"/>
      <c r="AF349" s="160"/>
      <c r="AG349" s="160"/>
      <c r="AH349" s="160"/>
      <c r="AI349" s="160"/>
      <c r="AJ349" s="160"/>
      <c r="AK349" s="160"/>
      <c r="AL349" s="160"/>
      <c r="AM349" s="160"/>
      <c r="AN349" s="160"/>
      <c r="AO349" s="160"/>
      <c r="AP349" s="160"/>
      <c r="AQ349" s="160"/>
      <c r="AR349" s="160"/>
      <c r="AS349" s="160"/>
      <c r="AT349" s="160"/>
      <c r="AU349" s="160"/>
      <c r="AV349" s="160"/>
      <c r="AW349" s="160"/>
      <c r="AX349" s="160"/>
      <c r="AY349" s="160"/>
      <c r="AZ349" s="160"/>
      <c r="BA349" s="160"/>
      <c r="BB349" s="160"/>
      <c r="BC349" s="160"/>
      <c r="BD349" s="160"/>
      <c r="BE349" s="160"/>
      <c r="BF349" s="160"/>
      <c r="BG349" s="160"/>
      <c r="BH349" s="160"/>
    </row>
    <row r="350" spans="1:60" outlineLevel="1" x14ac:dyDescent="0.25">
      <c r="A350" s="196"/>
      <c r="B350" s="166" t="s">
        <v>547</v>
      </c>
      <c r="C350" s="225"/>
      <c r="D350" s="197"/>
      <c r="E350" s="198"/>
      <c r="F350" s="199"/>
      <c r="G350" s="189"/>
      <c r="H350" s="187"/>
      <c r="I350" s="201"/>
      <c r="J350" s="160"/>
      <c r="K350" s="160">
        <v>1</v>
      </c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  <c r="AA350" s="160"/>
      <c r="AB350" s="160"/>
      <c r="AC350" s="160"/>
      <c r="AD350" s="160"/>
      <c r="AE350" s="160"/>
      <c r="AF350" s="160"/>
      <c r="AG350" s="160"/>
      <c r="AH350" s="160"/>
      <c r="AI350" s="160"/>
      <c r="AJ350" s="160"/>
      <c r="AK350" s="160"/>
      <c r="AL350" s="160"/>
      <c r="AM350" s="160"/>
      <c r="AN350" s="160"/>
      <c r="AO350" s="160"/>
      <c r="AP350" s="160"/>
      <c r="AQ350" s="160"/>
      <c r="AR350" s="160"/>
      <c r="AS350" s="160"/>
      <c r="AT350" s="160"/>
      <c r="AU350" s="160"/>
      <c r="AV350" s="160"/>
      <c r="AW350" s="160"/>
      <c r="AX350" s="160"/>
      <c r="AY350" s="160"/>
      <c r="AZ350" s="160"/>
      <c r="BA350" s="160"/>
      <c r="BB350" s="160"/>
      <c r="BC350" s="160"/>
      <c r="BD350" s="160"/>
      <c r="BE350" s="160"/>
      <c r="BF350" s="160"/>
      <c r="BG350" s="160"/>
      <c r="BH350" s="160"/>
    </row>
    <row r="351" spans="1:60" outlineLevel="1" x14ac:dyDescent="0.25">
      <c r="A351" s="196">
        <v>127</v>
      </c>
      <c r="B351" s="169" t="s">
        <v>548</v>
      </c>
      <c r="C351" s="226" t="s">
        <v>549</v>
      </c>
      <c r="D351" s="172" t="s">
        <v>83</v>
      </c>
      <c r="E351" s="178">
        <v>0.42580000000000001</v>
      </c>
      <c r="F351" s="190"/>
      <c r="G351" s="188">
        <f>E351*F351</f>
        <v>0</v>
      </c>
      <c r="H351" s="187" t="s">
        <v>525</v>
      </c>
      <c r="I351" s="201" t="s">
        <v>77</v>
      </c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  <c r="AA351" s="160"/>
      <c r="AB351" s="160"/>
      <c r="AC351" s="160"/>
      <c r="AD351" s="160"/>
      <c r="AE351" s="160"/>
      <c r="AF351" s="160"/>
      <c r="AG351" s="160"/>
      <c r="AH351" s="160"/>
      <c r="AI351" s="160"/>
      <c r="AJ351" s="160"/>
      <c r="AK351" s="160"/>
      <c r="AL351" s="160"/>
      <c r="AM351" s="160">
        <v>21</v>
      </c>
      <c r="AN351" s="160"/>
      <c r="AO351" s="160"/>
      <c r="AP351" s="160"/>
      <c r="AQ351" s="160"/>
      <c r="AR351" s="160"/>
      <c r="AS351" s="160"/>
      <c r="AT351" s="160"/>
      <c r="AU351" s="160"/>
      <c r="AV351" s="160"/>
      <c r="AW351" s="160"/>
      <c r="AX351" s="160"/>
      <c r="AY351" s="160"/>
      <c r="AZ351" s="160"/>
      <c r="BA351" s="160"/>
      <c r="BB351" s="160"/>
      <c r="BC351" s="160"/>
      <c r="BD351" s="160"/>
      <c r="BE351" s="160"/>
      <c r="BF351" s="160"/>
      <c r="BG351" s="160"/>
      <c r="BH351" s="160"/>
    </row>
    <row r="352" spans="1:60" x14ac:dyDescent="0.25">
      <c r="A352" s="195" t="s">
        <v>69</v>
      </c>
      <c r="B352" s="168" t="s">
        <v>550</v>
      </c>
      <c r="C352" s="223" t="s">
        <v>551</v>
      </c>
      <c r="D352" s="170"/>
      <c r="E352" s="176"/>
      <c r="F352" s="193">
        <f>SUM(G353:G364)</f>
        <v>0</v>
      </c>
      <c r="G352" s="194"/>
      <c r="H352" s="184"/>
      <c r="I352" s="200"/>
    </row>
    <row r="353" spans="1:60" outlineLevel="1" x14ac:dyDescent="0.25">
      <c r="A353" s="196"/>
      <c r="B353" s="165" t="s">
        <v>552</v>
      </c>
      <c r="C353" s="224"/>
      <c r="D353" s="171"/>
      <c r="E353" s="177"/>
      <c r="F353" s="185"/>
      <c r="G353" s="186"/>
      <c r="H353" s="187"/>
      <c r="I353" s="201"/>
      <c r="J353" s="160"/>
      <c r="K353" s="160">
        <v>1</v>
      </c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  <c r="AA353" s="160"/>
      <c r="AB353" s="160"/>
      <c r="AC353" s="160"/>
      <c r="AD353" s="160"/>
      <c r="AE353" s="160"/>
      <c r="AF353" s="160"/>
      <c r="AG353" s="160"/>
      <c r="AH353" s="160"/>
      <c r="AI353" s="160"/>
      <c r="AJ353" s="160"/>
      <c r="AK353" s="160"/>
      <c r="AL353" s="160"/>
      <c r="AM353" s="160"/>
      <c r="AN353" s="160"/>
      <c r="AO353" s="160"/>
      <c r="AP353" s="160"/>
      <c r="AQ353" s="160"/>
      <c r="AR353" s="160"/>
      <c r="AS353" s="160"/>
      <c r="AT353" s="160"/>
      <c r="AU353" s="160"/>
      <c r="AV353" s="160"/>
      <c r="AW353" s="160"/>
      <c r="AX353" s="160"/>
      <c r="AY353" s="160"/>
      <c r="AZ353" s="160"/>
      <c r="BA353" s="160"/>
      <c r="BB353" s="160"/>
      <c r="BC353" s="160"/>
      <c r="BD353" s="160"/>
      <c r="BE353" s="160"/>
      <c r="BF353" s="160"/>
      <c r="BG353" s="160"/>
      <c r="BH353" s="160"/>
    </row>
    <row r="354" spans="1:60" outlineLevel="1" x14ac:dyDescent="0.25">
      <c r="A354" s="196">
        <v>128</v>
      </c>
      <c r="B354" s="169" t="s">
        <v>553</v>
      </c>
      <c r="C354" s="226" t="s">
        <v>554</v>
      </c>
      <c r="D354" s="172" t="s">
        <v>91</v>
      </c>
      <c r="E354" s="178">
        <v>2864.31</v>
      </c>
      <c r="F354" s="190"/>
      <c r="G354" s="188">
        <f>E354*F354</f>
        <v>0</v>
      </c>
      <c r="H354" s="187" t="s">
        <v>555</v>
      </c>
      <c r="I354" s="201" t="s">
        <v>77</v>
      </c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  <c r="AA354" s="160"/>
      <c r="AB354" s="160"/>
      <c r="AC354" s="160"/>
      <c r="AD354" s="160"/>
      <c r="AE354" s="160"/>
      <c r="AF354" s="160"/>
      <c r="AG354" s="160"/>
      <c r="AH354" s="160"/>
      <c r="AI354" s="160"/>
      <c r="AJ354" s="160"/>
      <c r="AK354" s="160"/>
      <c r="AL354" s="160"/>
      <c r="AM354" s="160">
        <v>21</v>
      </c>
      <c r="AN354" s="160"/>
      <c r="AO354" s="160"/>
      <c r="AP354" s="160"/>
      <c r="AQ354" s="160"/>
      <c r="AR354" s="160"/>
      <c r="AS354" s="160"/>
      <c r="AT354" s="160"/>
      <c r="AU354" s="160"/>
      <c r="AV354" s="160"/>
      <c r="AW354" s="160"/>
      <c r="AX354" s="160"/>
      <c r="AY354" s="160"/>
      <c r="AZ354" s="160"/>
      <c r="BA354" s="160"/>
      <c r="BB354" s="160"/>
      <c r="BC354" s="160"/>
      <c r="BD354" s="160"/>
      <c r="BE354" s="160"/>
      <c r="BF354" s="160"/>
      <c r="BG354" s="160"/>
      <c r="BH354" s="160"/>
    </row>
    <row r="355" spans="1:60" outlineLevel="1" x14ac:dyDescent="0.25">
      <c r="A355" s="196"/>
      <c r="B355" s="169"/>
      <c r="C355" s="227" t="s">
        <v>141</v>
      </c>
      <c r="D355" s="173"/>
      <c r="E355" s="179">
        <v>999.71</v>
      </c>
      <c r="F355" s="188"/>
      <c r="G355" s="188"/>
      <c r="H355" s="187"/>
      <c r="I355" s="201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  <c r="AC355" s="160"/>
      <c r="AD355" s="160"/>
      <c r="AE355" s="160"/>
      <c r="AF355" s="160"/>
      <c r="AG355" s="160"/>
      <c r="AH355" s="160"/>
      <c r="AI355" s="160"/>
      <c r="AJ355" s="160"/>
      <c r="AK355" s="160"/>
      <c r="AL355" s="160"/>
      <c r="AM355" s="160"/>
      <c r="AN355" s="160"/>
      <c r="AO355" s="160"/>
      <c r="AP355" s="160"/>
      <c r="AQ355" s="160"/>
      <c r="AR355" s="160"/>
      <c r="AS355" s="160"/>
      <c r="AT355" s="160"/>
      <c r="AU355" s="160"/>
      <c r="AV355" s="160"/>
      <c r="AW355" s="160"/>
      <c r="AX355" s="160"/>
      <c r="AY355" s="160"/>
      <c r="AZ355" s="160"/>
      <c r="BA355" s="160"/>
      <c r="BB355" s="160"/>
      <c r="BC355" s="160"/>
      <c r="BD355" s="160"/>
      <c r="BE355" s="160"/>
      <c r="BF355" s="160"/>
      <c r="BG355" s="160"/>
      <c r="BH355" s="160"/>
    </row>
    <row r="356" spans="1:60" outlineLevel="1" x14ac:dyDescent="0.25">
      <c r="A356" s="196"/>
      <c r="B356" s="169"/>
      <c r="C356" s="227" t="s">
        <v>556</v>
      </c>
      <c r="D356" s="173"/>
      <c r="E356" s="179">
        <v>1864.6</v>
      </c>
      <c r="F356" s="188"/>
      <c r="G356" s="188"/>
      <c r="H356" s="187"/>
      <c r="I356" s="201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  <c r="AA356" s="160"/>
      <c r="AB356" s="160"/>
      <c r="AC356" s="160"/>
      <c r="AD356" s="160"/>
      <c r="AE356" s="160"/>
      <c r="AF356" s="160"/>
      <c r="AG356" s="160"/>
      <c r="AH356" s="160"/>
      <c r="AI356" s="160"/>
      <c r="AJ356" s="160"/>
      <c r="AK356" s="160"/>
      <c r="AL356" s="160"/>
      <c r="AM356" s="160"/>
      <c r="AN356" s="160"/>
      <c r="AO356" s="160"/>
      <c r="AP356" s="160"/>
      <c r="AQ356" s="160"/>
      <c r="AR356" s="160"/>
      <c r="AS356" s="160"/>
      <c r="AT356" s="160"/>
      <c r="AU356" s="160"/>
      <c r="AV356" s="160"/>
      <c r="AW356" s="160"/>
      <c r="AX356" s="160"/>
      <c r="AY356" s="160"/>
      <c r="AZ356" s="160"/>
      <c r="BA356" s="160"/>
      <c r="BB356" s="160"/>
      <c r="BC356" s="160"/>
      <c r="BD356" s="160"/>
      <c r="BE356" s="160"/>
      <c r="BF356" s="160"/>
      <c r="BG356" s="160"/>
      <c r="BH356" s="160"/>
    </row>
    <row r="357" spans="1:60" outlineLevel="1" x14ac:dyDescent="0.25">
      <c r="A357" s="196">
        <v>129</v>
      </c>
      <c r="B357" s="169" t="s">
        <v>557</v>
      </c>
      <c r="C357" s="226" t="s">
        <v>558</v>
      </c>
      <c r="D357" s="172" t="s">
        <v>91</v>
      </c>
      <c r="E357" s="178">
        <v>485.55250000000001</v>
      </c>
      <c r="F357" s="190"/>
      <c r="G357" s="188">
        <f>E357*F357</f>
        <v>0</v>
      </c>
      <c r="H357" s="187"/>
      <c r="I357" s="201" t="s">
        <v>127</v>
      </c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  <c r="AA357" s="160"/>
      <c r="AB357" s="160"/>
      <c r="AC357" s="160"/>
      <c r="AD357" s="160"/>
      <c r="AE357" s="160"/>
      <c r="AF357" s="160"/>
      <c r="AG357" s="160"/>
      <c r="AH357" s="160"/>
      <c r="AI357" s="160"/>
      <c r="AJ357" s="160"/>
      <c r="AK357" s="160"/>
      <c r="AL357" s="160"/>
      <c r="AM357" s="160">
        <v>21</v>
      </c>
      <c r="AN357" s="160"/>
      <c r="AO357" s="160"/>
      <c r="AP357" s="160"/>
      <c r="AQ357" s="160"/>
      <c r="AR357" s="160"/>
      <c r="AS357" s="160"/>
      <c r="AT357" s="160"/>
      <c r="AU357" s="160"/>
      <c r="AV357" s="160"/>
      <c r="AW357" s="160"/>
      <c r="AX357" s="160"/>
      <c r="AY357" s="160"/>
      <c r="AZ357" s="160"/>
      <c r="BA357" s="160"/>
      <c r="BB357" s="160"/>
      <c r="BC357" s="160"/>
      <c r="BD357" s="160"/>
      <c r="BE357" s="160"/>
      <c r="BF357" s="160"/>
      <c r="BG357" s="160"/>
      <c r="BH357" s="160"/>
    </row>
    <row r="358" spans="1:60" outlineLevel="1" x14ac:dyDescent="0.25">
      <c r="A358" s="196"/>
      <c r="B358" s="169"/>
      <c r="C358" s="227" t="s">
        <v>559</v>
      </c>
      <c r="D358" s="173"/>
      <c r="E358" s="179">
        <v>373.54500000000002</v>
      </c>
      <c r="F358" s="188"/>
      <c r="G358" s="188"/>
      <c r="H358" s="187"/>
      <c r="I358" s="201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  <c r="AA358" s="160"/>
      <c r="AB358" s="160"/>
      <c r="AC358" s="160"/>
      <c r="AD358" s="160"/>
      <c r="AE358" s="160"/>
      <c r="AF358" s="160"/>
      <c r="AG358" s="160"/>
      <c r="AH358" s="160"/>
      <c r="AI358" s="160"/>
      <c r="AJ358" s="160"/>
      <c r="AK358" s="160"/>
      <c r="AL358" s="160"/>
      <c r="AM358" s="160"/>
      <c r="AN358" s="160"/>
      <c r="AO358" s="160"/>
      <c r="AP358" s="160"/>
      <c r="AQ358" s="160"/>
      <c r="AR358" s="160"/>
      <c r="AS358" s="160"/>
      <c r="AT358" s="160"/>
      <c r="AU358" s="160"/>
      <c r="AV358" s="160"/>
      <c r="AW358" s="160"/>
      <c r="AX358" s="160"/>
      <c r="AY358" s="160"/>
      <c r="AZ358" s="160"/>
      <c r="BA358" s="160"/>
      <c r="BB358" s="160"/>
      <c r="BC358" s="160"/>
      <c r="BD358" s="160"/>
      <c r="BE358" s="160"/>
      <c r="BF358" s="160"/>
      <c r="BG358" s="160"/>
      <c r="BH358" s="160"/>
    </row>
    <row r="359" spans="1:60" outlineLevel="1" x14ac:dyDescent="0.25">
      <c r="A359" s="196"/>
      <c r="B359" s="169"/>
      <c r="C359" s="227" t="s">
        <v>560</v>
      </c>
      <c r="D359" s="173"/>
      <c r="E359" s="179">
        <v>88.907499999999999</v>
      </c>
      <c r="F359" s="188"/>
      <c r="G359" s="188"/>
      <c r="H359" s="187"/>
      <c r="I359" s="201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  <c r="AA359" s="160"/>
      <c r="AB359" s="160"/>
      <c r="AC359" s="160"/>
      <c r="AD359" s="160"/>
      <c r="AE359" s="160"/>
      <c r="AF359" s="160"/>
      <c r="AG359" s="160"/>
      <c r="AH359" s="160"/>
      <c r="AI359" s="160"/>
      <c r="AJ359" s="160"/>
      <c r="AK359" s="160"/>
      <c r="AL359" s="160"/>
      <c r="AM359" s="160"/>
      <c r="AN359" s="160"/>
      <c r="AO359" s="160"/>
      <c r="AP359" s="160"/>
      <c r="AQ359" s="160"/>
      <c r="AR359" s="160"/>
      <c r="AS359" s="160"/>
      <c r="AT359" s="160"/>
      <c r="AU359" s="160"/>
      <c r="AV359" s="160"/>
      <c r="AW359" s="160"/>
      <c r="AX359" s="160"/>
      <c r="AY359" s="160"/>
      <c r="AZ359" s="160"/>
      <c r="BA359" s="160"/>
      <c r="BB359" s="160"/>
      <c r="BC359" s="160"/>
      <c r="BD359" s="160"/>
      <c r="BE359" s="160"/>
      <c r="BF359" s="160"/>
      <c r="BG359" s="160"/>
      <c r="BH359" s="160"/>
    </row>
    <row r="360" spans="1:60" outlineLevel="1" x14ac:dyDescent="0.25">
      <c r="A360" s="196"/>
      <c r="B360" s="169"/>
      <c r="C360" s="227" t="s">
        <v>561</v>
      </c>
      <c r="D360" s="173"/>
      <c r="E360" s="179">
        <v>23.1</v>
      </c>
      <c r="F360" s="188"/>
      <c r="G360" s="188"/>
      <c r="H360" s="187"/>
      <c r="I360" s="201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  <c r="AA360" s="160"/>
      <c r="AB360" s="160"/>
      <c r="AC360" s="160"/>
      <c r="AD360" s="160"/>
      <c r="AE360" s="160"/>
      <c r="AF360" s="160"/>
      <c r="AG360" s="160"/>
      <c r="AH360" s="160"/>
      <c r="AI360" s="160"/>
      <c r="AJ360" s="160"/>
      <c r="AK360" s="160"/>
      <c r="AL360" s="160"/>
      <c r="AM360" s="160"/>
      <c r="AN360" s="160"/>
      <c r="AO360" s="160"/>
      <c r="AP360" s="160"/>
      <c r="AQ360" s="160"/>
      <c r="AR360" s="160"/>
      <c r="AS360" s="160"/>
      <c r="AT360" s="160"/>
      <c r="AU360" s="160"/>
      <c r="AV360" s="160"/>
      <c r="AW360" s="160"/>
      <c r="AX360" s="160"/>
      <c r="AY360" s="160"/>
      <c r="AZ360" s="160"/>
      <c r="BA360" s="160"/>
      <c r="BB360" s="160"/>
      <c r="BC360" s="160"/>
      <c r="BD360" s="160"/>
      <c r="BE360" s="160"/>
      <c r="BF360" s="160"/>
      <c r="BG360" s="160"/>
      <c r="BH360" s="160"/>
    </row>
    <row r="361" spans="1:60" outlineLevel="1" x14ac:dyDescent="0.25">
      <c r="A361" s="196">
        <v>130</v>
      </c>
      <c r="B361" s="169" t="s">
        <v>562</v>
      </c>
      <c r="C361" s="226" t="s">
        <v>563</v>
      </c>
      <c r="D361" s="172" t="s">
        <v>91</v>
      </c>
      <c r="E361" s="178">
        <v>2452.12</v>
      </c>
      <c r="F361" s="190"/>
      <c r="G361" s="188">
        <f>E361*F361</f>
        <v>0</v>
      </c>
      <c r="H361" s="187"/>
      <c r="I361" s="201" t="s">
        <v>127</v>
      </c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A361" s="160"/>
      <c r="AB361" s="160"/>
      <c r="AC361" s="160"/>
      <c r="AD361" s="160"/>
      <c r="AE361" s="160"/>
      <c r="AF361" s="160"/>
      <c r="AG361" s="160"/>
      <c r="AH361" s="160"/>
      <c r="AI361" s="160"/>
      <c r="AJ361" s="160"/>
      <c r="AK361" s="160"/>
      <c r="AL361" s="160"/>
      <c r="AM361" s="160">
        <v>21</v>
      </c>
      <c r="AN361" s="160"/>
      <c r="AO361" s="160"/>
      <c r="AP361" s="160"/>
      <c r="AQ361" s="160"/>
      <c r="AR361" s="160"/>
      <c r="AS361" s="160"/>
      <c r="AT361" s="160"/>
      <c r="AU361" s="160"/>
      <c r="AV361" s="160"/>
      <c r="AW361" s="160"/>
      <c r="AX361" s="160"/>
      <c r="AY361" s="160"/>
      <c r="AZ361" s="160"/>
      <c r="BA361" s="160"/>
      <c r="BB361" s="160"/>
      <c r="BC361" s="160"/>
      <c r="BD361" s="160"/>
      <c r="BE361" s="160"/>
      <c r="BF361" s="160"/>
      <c r="BG361" s="160"/>
      <c r="BH361" s="160"/>
    </row>
    <row r="362" spans="1:60" outlineLevel="1" x14ac:dyDescent="0.25">
      <c r="A362" s="196"/>
      <c r="B362" s="169"/>
      <c r="C362" s="227" t="s">
        <v>564</v>
      </c>
      <c r="D362" s="173"/>
      <c r="E362" s="179">
        <v>1409.09</v>
      </c>
      <c r="F362" s="188"/>
      <c r="G362" s="188"/>
      <c r="H362" s="187"/>
      <c r="I362" s="201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  <c r="AA362" s="160"/>
      <c r="AB362" s="160"/>
      <c r="AC362" s="160"/>
      <c r="AD362" s="160"/>
      <c r="AE362" s="160"/>
      <c r="AF362" s="160"/>
      <c r="AG362" s="160"/>
      <c r="AH362" s="160"/>
      <c r="AI362" s="160"/>
      <c r="AJ362" s="160"/>
      <c r="AK362" s="160"/>
      <c r="AL362" s="160"/>
      <c r="AM362" s="160"/>
      <c r="AN362" s="160"/>
      <c r="AO362" s="160"/>
      <c r="AP362" s="160"/>
      <c r="AQ362" s="160"/>
      <c r="AR362" s="160"/>
      <c r="AS362" s="160"/>
      <c r="AT362" s="160"/>
      <c r="AU362" s="160"/>
      <c r="AV362" s="160"/>
      <c r="AW362" s="160"/>
      <c r="AX362" s="160"/>
      <c r="AY362" s="160"/>
      <c r="AZ362" s="160"/>
      <c r="BA362" s="160"/>
      <c r="BB362" s="160"/>
      <c r="BC362" s="160"/>
      <c r="BD362" s="160"/>
      <c r="BE362" s="160"/>
      <c r="BF362" s="160"/>
      <c r="BG362" s="160"/>
      <c r="BH362" s="160"/>
    </row>
    <row r="363" spans="1:60" outlineLevel="1" x14ac:dyDescent="0.25">
      <c r="A363" s="196"/>
      <c r="B363" s="169"/>
      <c r="C363" s="227" t="s">
        <v>141</v>
      </c>
      <c r="D363" s="173"/>
      <c r="E363" s="179">
        <v>999.71</v>
      </c>
      <c r="F363" s="188"/>
      <c r="G363" s="188"/>
      <c r="H363" s="187"/>
      <c r="I363" s="201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  <c r="AA363" s="160"/>
      <c r="AB363" s="160"/>
      <c r="AC363" s="160"/>
      <c r="AD363" s="160"/>
      <c r="AE363" s="160"/>
      <c r="AF363" s="160"/>
      <c r="AG363" s="160"/>
      <c r="AH363" s="160"/>
      <c r="AI363" s="160"/>
      <c r="AJ363" s="160"/>
      <c r="AK363" s="160"/>
      <c r="AL363" s="160"/>
      <c r="AM363" s="160"/>
      <c r="AN363" s="160"/>
      <c r="AO363" s="160"/>
      <c r="AP363" s="160"/>
      <c r="AQ363" s="160"/>
      <c r="AR363" s="160"/>
      <c r="AS363" s="160"/>
      <c r="AT363" s="160"/>
      <c r="AU363" s="160"/>
      <c r="AV363" s="160"/>
      <c r="AW363" s="160"/>
      <c r="AX363" s="160"/>
      <c r="AY363" s="160"/>
      <c r="AZ363" s="160"/>
      <c r="BA363" s="160"/>
      <c r="BB363" s="160"/>
      <c r="BC363" s="160"/>
      <c r="BD363" s="160"/>
      <c r="BE363" s="160"/>
      <c r="BF363" s="160"/>
      <c r="BG363" s="160"/>
      <c r="BH363" s="160"/>
    </row>
    <row r="364" spans="1:60" outlineLevel="1" x14ac:dyDescent="0.25">
      <c r="A364" s="196"/>
      <c r="B364" s="169"/>
      <c r="C364" s="227" t="s">
        <v>565</v>
      </c>
      <c r="D364" s="173"/>
      <c r="E364" s="179">
        <v>43.32</v>
      </c>
      <c r="F364" s="188"/>
      <c r="G364" s="188"/>
      <c r="H364" s="187"/>
      <c r="I364" s="201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  <c r="AA364" s="160"/>
      <c r="AB364" s="160"/>
      <c r="AC364" s="160"/>
      <c r="AD364" s="160"/>
      <c r="AE364" s="160"/>
      <c r="AF364" s="160"/>
      <c r="AG364" s="160"/>
      <c r="AH364" s="160"/>
      <c r="AI364" s="160"/>
      <c r="AJ364" s="160"/>
      <c r="AK364" s="160"/>
      <c r="AL364" s="160"/>
      <c r="AM364" s="160"/>
      <c r="AN364" s="160"/>
      <c r="AO364" s="160"/>
      <c r="AP364" s="160"/>
      <c r="AQ364" s="160"/>
      <c r="AR364" s="160"/>
      <c r="AS364" s="160"/>
      <c r="AT364" s="160"/>
      <c r="AU364" s="160"/>
      <c r="AV364" s="160"/>
      <c r="AW364" s="160"/>
      <c r="AX364" s="160"/>
      <c r="AY364" s="160"/>
      <c r="AZ364" s="160"/>
      <c r="BA364" s="160"/>
      <c r="BB364" s="160"/>
      <c r="BC364" s="160"/>
      <c r="BD364" s="160"/>
      <c r="BE364" s="160"/>
      <c r="BF364" s="160"/>
      <c r="BG364" s="160"/>
      <c r="BH364" s="160"/>
    </row>
    <row r="365" spans="1:60" x14ac:dyDescent="0.25">
      <c r="A365" s="195" t="s">
        <v>69</v>
      </c>
      <c r="B365" s="168" t="s">
        <v>566</v>
      </c>
      <c r="C365" s="223" t="s">
        <v>567</v>
      </c>
      <c r="D365" s="170"/>
      <c r="E365" s="176"/>
      <c r="F365" s="193">
        <f>SUM(G366:G366)</f>
        <v>0</v>
      </c>
      <c r="G365" s="194"/>
      <c r="H365" s="184"/>
      <c r="I365" s="200"/>
    </row>
    <row r="366" spans="1:60" outlineLevel="1" x14ac:dyDescent="0.25">
      <c r="A366" s="196">
        <v>131</v>
      </c>
      <c r="B366" s="169" t="s">
        <v>568</v>
      </c>
      <c r="C366" s="226" t="s">
        <v>569</v>
      </c>
      <c r="D366" s="172" t="s">
        <v>126</v>
      </c>
      <c r="E366" s="178">
        <v>1</v>
      </c>
      <c r="F366" s="190"/>
      <c r="G366" s="188">
        <f>E366*F366</f>
        <v>0</v>
      </c>
      <c r="H366" s="187"/>
      <c r="I366" s="201" t="s">
        <v>127</v>
      </c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  <c r="AA366" s="160"/>
      <c r="AB366" s="160"/>
      <c r="AC366" s="160"/>
      <c r="AD366" s="160"/>
      <c r="AE366" s="160"/>
      <c r="AF366" s="160"/>
      <c r="AG366" s="160"/>
      <c r="AH366" s="160"/>
      <c r="AI366" s="160"/>
      <c r="AJ366" s="160"/>
      <c r="AK366" s="160"/>
      <c r="AL366" s="160"/>
      <c r="AM366" s="160">
        <v>21</v>
      </c>
      <c r="AN366" s="160"/>
      <c r="AO366" s="160"/>
      <c r="AP366" s="160"/>
      <c r="AQ366" s="160"/>
      <c r="AR366" s="160"/>
      <c r="AS366" s="160"/>
      <c r="AT366" s="160"/>
      <c r="AU366" s="160"/>
      <c r="AV366" s="160"/>
      <c r="AW366" s="160"/>
      <c r="AX366" s="160"/>
      <c r="AY366" s="160"/>
      <c r="AZ366" s="160"/>
      <c r="BA366" s="160"/>
      <c r="BB366" s="160"/>
      <c r="BC366" s="160"/>
      <c r="BD366" s="160"/>
      <c r="BE366" s="160"/>
      <c r="BF366" s="160"/>
      <c r="BG366" s="160"/>
      <c r="BH366" s="160"/>
    </row>
    <row r="367" spans="1:60" x14ac:dyDescent="0.25">
      <c r="A367" s="195" t="s">
        <v>69</v>
      </c>
      <c r="B367" s="168" t="s">
        <v>570</v>
      </c>
      <c r="C367" s="223" t="s">
        <v>571</v>
      </c>
      <c r="D367" s="170"/>
      <c r="E367" s="176"/>
      <c r="F367" s="193">
        <f>SUM(G368:G368)</f>
        <v>0</v>
      </c>
      <c r="G367" s="194"/>
      <c r="H367" s="184"/>
      <c r="I367" s="200"/>
    </row>
    <row r="368" spans="1:60" outlineLevel="1" x14ac:dyDescent="0.25">
      <c r="A368" s="196">
        <v>132</v>
      </c>
      <c r="B368" s="169" t="s">
        <v>572</v>
      </c>
      <c r="C368" s="226" t="s">
        <v>573</v>
      </c>
      <c r="D368" s="172" t="s">
        <v>126</v>
      </c>
      <c r="E368" s="178">
        <v>1</v>
      </c>
      <c r="F368" s="190"/>
      <c r="G368" s="188">
        <f>E368*F368</f>
        <v>0</v>
      </c>
      <c r="H368" s="187"/>
      <c r="I368" s="201" t="s">
        <v>127</v>
      </c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  <c r="AA368" s="160"/>
      <c r="AB368" s="160"/>
      <c r="AC368" s="160"/>
      <c r="AD368" s="160"/>
      <c r="AE368" s="160"/>
      <c r="AF368" s="160"/>
      <c r="AG368" s="160"/>
      <c r="AH368" s="160"/>
      <c r="AI368" s="160"/>
      <c r="AJ368" s="160"/>
      <c r="AK368" s="160"/>
      <c r="AL368" s="160"/>
      <c r="AM368" s="160">
        <v>21</v>
      </c>
      <c r="AN368" s="160"/>
      <c r="AO368" s="160"/>
      <c r="AP368" s="160"/>
      <c r="AQ368" s="160"/>
      <c r="AR368" s="160"/>
      <c r="AS368" s="160"/>
      <c r="AT368" s="160"/>
      <c r="AU368" s="160"/>
      <c r="AV368" s="160"/>
      <c r="AW368" s="160"/>
      <c r="AX368" s="160"/>
      <c r="AY368" s="160"/>
      <c r="AZ368" s="160"/>
      <c r="BA368" s="160"/>
      <c r="BB368" s="160"/>
      <c r="BC368" s="160"/>
      <c r="BD368" s="160"/>
      <c r="BE368" s="160"/>
      <c r="BF368" s="160"/>
      <c r="BG368" s="160"/>
      <c r="BH368" s="160"/>
    </row>
    <row r="369" spans="1:60" x14ac:dyDescent="0.25">
      <c r="A369" s="195" t="s">
        <v>69</v>
      </c>
      <c r="B369" s="168" t="s">
        <v>574</v>
      </c>
      <c r="C369" s="223" t="s">
        <v>575</v>
      </c>
      <c r="D369" s="170"/>
      <c r="E369" s="176"/>
      <c r="F369" s="193">
        <f>SUM(G370:G379)</f>
        <v>0</v>
      </c>
      <c r="G369" s="194"/>
      <c r="H369" s="184"/>
      <c r="I369" s="200"/>
    </row>
    <row r="370" spans="1:60" outlineLevel="1" x14ac:dyDescent="0.25">
      <c r="A370" s="196">
        <v>133</v>
      </c>
      <c r="B370" s="169" t="s">
        <v>576</v>
      </c>
      <c r="C370" s="226" t="s">
        <v>577</v>
      </c>
      <c r="D370" s="172" t="s">
        <v>578</v>
      </c>
      <c r="E370" s="178">
        <v>1</v>
      </c>
      <c r="F370" s="190"/>
      <c r="G370" s="188">
        <f>E370*F370</f>
        <v>0</v>
      </c>
      <c r="H370" s="187"/>
      <c r="I370" s="201" t="s">
        <v>77</v>
      </c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  <c r="AA370" s="160"/>
      <c r="AB370" s="160"/>
      <c r="AC370" s="160"/>
      <c r="AD370" s="160"/>
      <c r="AE370" s="160"/>
      <c r="AF370" s="160"/>
      <c r="AG370" s="160"/>
      <c r="AH370" s="160"/>
      <c r="AI370" s="160"/>
      <c r="AJ370" s="160"/>
      <c r="AK370" s="160"/>
      <c r="AL370" s="160"/>
      <c r="AM370" s="160">
        <v>21</v>
      </c>
      <c r="AN370" s="160"/>
      <c r="AO370" s="160"/>
      <c r="AP370" s="160"/>
      <c r="AQ370" s="160"/>
      <c r="AR370" s="160"/>
      <c r="AS370" s="160"/>
      <c r="AT370" s="160"/>
      <c r="AU370" s="160"/>
      <c r="AV370" s="160"/>
      <c r="AW370" s="160"/>
      <c r="AX370" s="160"/>
      <c r="AY370" s="160"/>
      <c r="AZ370" s="160"/>
      <c r="BA370" s="160"/>
      <c r="BB370" s="160"/>
      <c r="BC370" s="160"/>
      <c r="BD370" s="160"/>
      <c r="BE370" s="160"/>
      <c r="BF370" s="160"/>
      <c r="BG370" s="160"/>
      <c r="BH370" s="160"/>
    </row>
    <row r="371" spans="1:60" ht="21" outlineLevel="1" x14ac:dyDescent="0.25">
      <c r="A371" s="196"/>
      <c r="B371" s="169"/>
      <c r="C371" s="228" t="s">
        <v>579</v>
      </c>
      <c r="D371" s="174"/>
      <c r="E371" s="180"/>
      <c r="F371" s="191"/>
      <c r="G371" s="192"/>
      <c r="H371" s="187"/>
      <c r="I371" s="201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  <c r="AA371" s="160"/>
      <c r="AB371" s="160"/>
      <c r="AC371" s="160"/>
      <c r="AD371" s="160"/>
      <c r="AE371" s="160"/>
      <c r="AF371" s="160"/>
      <c r="AG371" s="160"/>
      <c r="AH371" s="160"/>
      <c r="AI371" s="160"/>
      <c r="AJ371" s="160"/>
      <c r="AK371" s="160"/>
      <c r="AL371" s="160"/>
      <c r="AM371" s="160"/>
      <c r="AN371" s="160"/>
      <c r="AO371" s="160"/>
      <c r="AP371" s="160"/>
      <c r="AQ371" s="160"/>
      <c r="AR371" s="160"/>
      <c r="AS371" s="160"/>
      <c r="AT371" s="160"/>
      <c r="AU371" s="160"/>
      <c r="AV371" s="160"/>
      <c r="AW371" s="160"/>
      <c r="AX371" s="160"/>
      <c r="AY371" s="160"/>
      <c r="AZ371" s="160"/>
      <c r="BA371" s="161" t="str">
        <f>C371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371" s="160"/>
      <c r="BC371" s="160"/>
      <c r="BD371" s="160"/>
      <c r="BE371" s="160"/>
      <c r="BF371" s="160"/>
      <c r="BG371" s="160"/>
      <c r="BH371" s="160"/>
    </row>
    <row r="372" spans="1:60" outlineLevel="1" x14ac:dyDescent="0.25">
      <c r="A372" s="196">
        <v>134</v>
      </c>
      <c r="B372" s="169" t="s">
        <v>580</v>
      </c>
      <c r="C372" s="226" t="s">
        <v>581</v>
      </c>
      <c r="D372" s="172" t="s">
        <v>578</v>
      </c>
      <c r="E372" s="178">
        <v>1</v>
      </c>
      <c r="F372" s="190"/>
      <c r="G372" s="188">
        <f>E372*F372</f>
        <v>0</v>
      </c>
      <c r="H372" s="187"/>
      <c r="I372" s="201" t="s">
        <v>77</v>
      </c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  <c r="AA372" s="160"/>
      <c r="AB372" s="160"/>
      <c r="AC372" s="160"/>
      <c r="AD372" s="160"/>
      <c r="AE372" s="160"/>
      <c r="AF372" s="160"/>
      <c r="AG372" s="160"/>
      <c r="AH372" s="160"/>
      <c r="AI372" s="160"/>
      <c r="AJ372" s="160"/>
      <c r="AK372" s="160"/>
      <c r="AL372" s="160"/>
      <c r="AM372" s="160">
        <v>21</v>
      </c>
      <c r="AN372" s="160"/>
      <c r="AO372" s="160"/>
      <c r="AP372" s="160"/>
      <c r="AQ372" s="160"/>
      <c r="AR372" s="160"/>
      <c r="AS372" s="160"/>
      <c r="AT372" s="160"/>
      <c r="AU372" s="160"/>
      <c r="AV372" s="160"/>
      <c r="AW372" s="160"/>
      <c r="AX372" s="160"/>
      <c r="AY372" s="160"/>
      <c r="AZ372" s="160"/>
      <c r="BA372" s="160"/>
      <c r="BB372" s="160"/>
      <c r="BC372" s="160"/>
      <c r="BD372" s="160"/>
      <c r="BE372" s="160"/>
      <c r="BF372" s="160"/>
      <c r="BG372" s="160"/>
      <c r="BH372" s="160"/>
    </row>
    <row r="373" spans="1:60" ht="31.2" outlineLevel="1" x14ac:dyDescent="0.25">
      <c r="A373" s="196"/>
      <c r="B373" s="169"/>
      <c r="C373" s="228" t="s">
        <v>582</v>
      </c>
      <c r="D373" s="174"/>
      <c r="E373" s="180"/>
      <c r="F373" s="191"/>
      <c r="G373" s="192"/>
      <c r="H373" s="187"/>
      <c r="I373" s="201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  <c r="AA373" s="160"/>
      <c r="AB373" s="160"/>
      <c r="AC373" s="160"/>
      <c r="AD373" s="160"/>
      <c r="AE373" s="160"/>
      <c r="AF373" s="160"/>
      <c r="AG373" s="160"/>
      <c r="AH373" s="160"/>
      <c r="AI373" s="160"/>
      <c r="AJ373" s="160"/>
      <c r="AK373" s="160"/>
      <c r="AL373" s="160"/>
      <c r="AM373" s="160"/>
      <c r="AN373" s="160"/>
      <c r="AO373" s="160"/>
      <c r="AP373" s="160"/>
      <c r="AQ373" s="160"/>
      <c r="AR373" s="160"/>
      <c r="AS373" s="160"/>
      <c r="AT373" s="160"/>
      <c r="AU373" s="160"/>
      <c r="AV373" s="160"/>
      <c r="AW373" s="160"/>
      <c r="AX373" s="160"/>
      <c r="AY373" s="160"/>
      <c r="AZ373" s="160"/>
      <c r="BA373" s="161" t="str">
        <f>C373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373" s="160"/>
      <c r="BC373" s="160"/>
      <c r="BD373" s="160"/>
      <c r="BE373" s="160"/>
      <c r="BF373" s="160"/>
      <c r="BG373" s="160"/>
      <c r="BH373" s="160"/>
    </row>
    <row r="374" spans="1:60" outlineLevel="1" x14ac:dyDescent="0.25">
      <c r="A374" s="196">
        <v>135</v>
      </c>
      <c r="B374" s="169" t="s">
        <v>583</v>
      </c>
      <c r="C374" s="226" t="s">
        <v>584</v>
      </c>
      <c r="D374" s="172" t="s">
        <v>578</v>
      </c>
      <c r="E374" s="178">
        <v>1</v>
      </c>
      <c r="F374" s="190"/>
      <c r="G374" s="188">
        <f>E374*F374</f>
        <v>0</v>
      </c>
      <c r="H374" s="187"/>
      <c r="I374" s="201" t="s">
        <v>77</v>
      </c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  <c r="AA374" s="160"/>
      <c r="AB374" s="160"/>
      <c r="AC374" s="160"/>
      <c r="AD374" s="160"/>
      <c r="AE374" s="160"/>
      <c r="AF374" s="160"/>
      <c r="AG374" s="160"/>
      <c r="AH374" s="160"/>
      <c r="AI374" s="160"/>
      <c r="AJ374" s="160"/>
      <c r="AK374" s="160"/>
      <c r="AL374" s="160"/>
      <c r="AM374" s="160">
        <v>21</v>
      </c>
      <c r="AN374" s="160"/>
      <c r="AO374" s="160"/>
      <c r="AP374" s="160"/>
      <c r="AQ374" s="160"/>
      <c r="AR374" s="160"/>
      <c r="AS374" s="160"/>
      <c r="AT374" s="160"/>
      <c r="AU374" s="160"/>
      <c r="AV374" s="160"/>
      <c r="AW374" s="160"/>
      <c r="AX374" s="160"/>
      <c r="AY374" s="160"/>
      <c r="AZ374" s="160"/>
      <c r="BA374" s="160"/>
      <c r="BB374" s="160"/>
      <c r="BC374" s="160"/>
      <c r="BD374" s="160"/>
      <c r="BE374" s="160"/>
      <c r="BF374" s="160"/>
      <c r="BG374" s="160"/>
      <c r="BH374" s="160"/>
    </row>
    <row r="375" spans="1:60" ht="21" outlineLevel="1" x14ac:dyDescent="0.25">
      <c r="A375" s="196"/>
      <c r="B375" s="169"/>
      <c r="C375" s="228" t="s">
        <v>585</v>
      </c>
      <c r="D375" s="174"/>
      <c r="E375" s="180"/>
      <c r="F375" s="191"/>
      <c r="G375" s="192"/>
      <c r="H375" s="187"/>
      <c r="I375" s="201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  <c r="AA375" s="160"/>
      <c r="AB375" s="160"/>
      <c r="AC375" s="160"/>
      <c r="AD375" s="160"/>
      <c r="AE375" s="160"/>
      <c r="AF375" s="160"/>
      <c r="AG375" s="160"/>
      <c r="AH375" s="160"/>
      <c r="AI375" s="160"/>
      <c r="AJ375" s="160"/>
      <c r="AK375" s="160"/>
      <c r="AL375" s="160"/>
      <c r="AM375" s="160"/>
      <c r="AN375" s="160"/>
      <c r="AO375" s="160"/>
      <c r="AP375" s="160"/>
      <c r="AQ375" s="160"/>
      <c r="AR375" s="160"/>
      <c r="AS375" s="160"/>
      <c r="AT375" s="160"/>
      <c r="AU375" s="160"/>
      <c r="AV375" s="160"/>
      <c r="AW375" s="160"/>
      <c r="AX375" s="160"/>
      <c r="AY375" s="160"/>
      <c r="AZ375" s="160"/>
      <c r="BA375" s="161" t="str">
        <f>C375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375" s="160"/>
      <c r="BC375" s="160"/>
      <c r="BD375" s="160"/>
      <c r="BE375" s="160"/>
      <c r="BF375" s="160"/>
      <c r="BG375" s="160"/>
      <c r="BH375" s="160"/>
    </row>
    <row r="376" spans="1:60" outlineLevel="1" x14ac:dyDescent="0.25">
      <c r="A376" s="196">
        <v>136</v>
      </c>
      <c r="B376" s="169" t="s">
        <v>586</v>
      </c>
      <c r="C376" s="226" t="s">
        <v>587</v>
      </c>
      <c r="D376" s="172" t="s">
        <v>578</v>
      </c>
      <c r="E376" s="178">
        <v>1</v>
      </c>
      <c r="F376" s="190"/>
      <c r="G376" s="188">
        <f>E376*F376</f>
        <v>0</v>
      </c>
      <c r="H376" s="187"/>
      <c r="I376" s="201" t="s">
        <v>77</v>
      </c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  <c r="AA376" s="160"/>
      <c r="AB376" s="160"/>
      <c r="AC376" s="160"/>
      <c r="AD376" s="160"/>
      <c r="AE376" s="160"/>
      <c r="AF376" s="160"/>
      <c r="AG376" s="160"/>
      <c r="AH376" s="160"/>
      <c r="AI376" s="160"/>
      <c r="AJ376" s="160"/>
      <c r="AK376" s="160"/>
      <c r="AL376" s="160"/>
      <c r="AM376" s="160">
        <v>21</v>
      </c>
      <c r="AN376" s="160"/>
      <c r="AO376" s="160"/>
      <c r="AP376" s="160"/>
      <c r="AQ376" s="160"/>
      <c r="AR376" s="160"/>
      <c r="AS376" s="160"/>
      <c r="AT376" s="160"/>
      <c r="AU376" s="160"/>
      <c r="AV376" s="160"/>
      <c r="AW376" s="160"/>
      <c r="AX376" s="160"/>
      <c r="AY376" s="160"/>
      <c r="AZ376" s="160"/>
      <c r="BA376" s="160"/>
      <c r="BB376" s="160"/>
      <c r="BC376" s="160"/>
      <c r="BD376" s="160"/>
      <c r="BE376" s="160"/>
      <c r="BF376" s="160"/>
      <c r="BG376" s="160"/>
      <c r="BH376" s="160"/>
    </row>
    <row r="377" spans="1:60" ht="21" outlineLevel="1" x14ac:dyDescent="0.25">
      <c r="A377" s="196"/>
      <c r="B377" s="169"/>
      <c r="C377" s="228" t="s">
        <v>588</v>
      </c>
      <c r="D377" s="174"/>
      <c r="E377" s="180"/>
      <c r="F377" s="191"/>
      <c r="G377" s="192"/>
      <c r="H377" s="187"/>
      <c r="I377" s="201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  <c r="AA377" s="160"/>
      <c r="AB377" s="160"/>
      <c r="AC377" s="160"/>
      <c r="AD377" s="160"/>
      <c r="AE377" s="160"/>
      <c r="AF377" s="160"/>
      <c r="AG377" s="160"/>
      <c r="AH377" s="160"/>
      <c r="AI377" s="160"/>
      <c r="AJ377" s="160"/>
      <c r="AK377" s="160"/>
      <c r="AL377" s="160"/>
      <c r="AM377" s="160"/>
      <c r="AN377" s="160"/>
      <c r="AO377" s="160"/>
      <c r="AP377" s="160"/>
      <c r="AQ377" s="160"/>
      <c r="AR377" s="160"/>
      <c r="AS377" s="160"/>
      <c r="AT377" s="160"/>
      <c r="AU377" s="160"/>
      <c r="AV377" s="160"/>
      <c r="AW377" s="160"/>
      <c r="AX377" s="160"/>
      <c r="AY377" s="160"/>
      <c r="AZ377" s="160"/>
      <c r="BA377" s="161" t="str">
        <f>C377</f>
        <v>Náklady na ztížené provádění stavebních prací v důsledku nepřerušeného provozu na staveništi nebo v případech nepřerušeného provozu v objektech v nichž se stavební práce provádí.</v>
      </c>
      <c r="BB377" s="160"/>
      <c r="BC377" s="160"/>
      <c r="BD377" s="160"/>
      <c r="BE377" s="160"/>
      <c r="BF377" s="160"/>
      <c r="BG377" s="160"/>
      <c r="BH377" s="160"/>
    </row>
    <row r="378" spans="1:60" outlineLevel="1" x14ac:dyDescent="0.25">
      <c r="A378" s="196">
        <v>137</v>
      </c>
      <c r="B378" s="169" t="s">
        <v>589</v>
      </c>
      <c r="C378" s="226" t="s">
        <v>590</v>
      </c>
      <c r="D378" s="172" t="s">
        <v>578</v>
      </c>
      <c r="E378" s="178">
        <v>1</v>
      </c>
      <c r="F378" s="190"/>
      <c r="G378" s="188">
        <f>E378*F378</f>
        <v>0</v>
      </c>
      <c r="H378" s="187"/>
      <c r="I378" s="201" t="s">
        <v>77</v>
      </c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  <c r="AA378" s="160"/>
      <c r="AB378" s="160"/>
      <c r="AC378" s="160"/>
      <c r="AD378" s="160"/>
      <c r="AE378" s="160"/>
      <c r="AF378" s="160"/>
      <c r="AG378" s="160"/>
      <c r="AH378" s="160"/>
      <c r="AI378" s="160"/>
      <c r="AJ378" s="160"/>
      <c r="AK378" s="160"/>
      <c r="AL378" s="160"/>
      <c r="AM378" s="160">
        <v>21</v>
      </c>
      <c r="AN378" s="160"/>
      <c r="AO378" s="160"/>
      <c r="AP378" s="160"/>
      <c r="AQ378" s="160"/>
      <c r="AR378" s="160"/>
      <c r="AS378" s="160"/>
      <c r="AT378" s="160"/>
      <c r="AU378" s="160"/>
      <c r="AV378" s="160"/>
      <c r="AW378" s="160"/>
      <c r="AX378" s="160"/>
      <c r="AY378" s="160"/>
      <c r="AZ378" s="160"/>
      <c r="BA378" s="160"/>
      <c r="BB378" s="160"/>
      <c r="BC378" s="160"/>
      <c r="BD378" s="160"/>
      <c r="BE378" s="160"/>
      <c r="BF378" s="160"/>
      <c r="BG378" s="160"/>
      <c r="BH378" s="160"/>
    </row>
    <row r="379" spans="1:60" ht="31.2" outlineLevel="1" x14ac:dyDescent="0.25">
      <c r="A379" s="196"/>
      <c r="B379" s="169"/>
      <c r="C379" s="228" t="s">
        <v>591</v>
      </c>
      <c r="D379" s="174"/>
      <c r="E379" s="180"/>
      <c r="F379" s="191"/>
      <c r="G379" s="192"/>
      <c r="H379" s="187"/>
      <c r="I379" s="201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  <c r="AA379" s="160"/>
      <c r="AB379" s="160"/>
      <c r="AC379" s="160"/>
      <c r="AD379" s="160"/>
      <c r="AE379" s="160"/>
      <c r="AF379" s="160"/>
      <c r="AG379" s="160"/>
      <c r="AH379" s="160"/>
      <c r="AI379" s="160"/>
      <c r="AJ379" s="160"/>
      <c r="AK379" s="160"/>
      <c r="AL379" s="160"/>
      <c r="AM379" s="160"/>
      <c r="AN379" s="160"/>
      <c r="AO379" s="160"/>
      <c r="AP379" s="160"/>
      <c r="AQ379" s="160"/>
      <c r="AR379" s="160"/>
      <c r="AS379" s="160"/>
      <c r="AT379" s="160"/>
      <c r="AU379" s="160"/>
      <c r="AV379" s="160"/>
      <c r="AW379" s="160"/>
      <c r="AX379" s="160"/>
      <c r="AY379" s="160"/>
      <c r="AZ379" s="160"/>
      <c r="BA379" s="161" t="str">
        <f>C379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79" s="160"/>
      <c r="BC379" s="160"/>
      <c r="BD379" s="160"/>
      <c r="BE379" s="160"/>
      <c r="BF379" s="160"/>
      <c r="BG379" s="160"/>
      <c r="BH379" s="160"/>
    </row>
    <row r="380" spans="1:60" x14ac:dyDescent="0.25">
      <c r="A380" s="195" t="s">
        <v>69</v>
      </c>
      <c r="B380" s="168" t="s">
        <v>592</v>
      </c>
      <c r="C380" s="223" t="s">
        <v>593</v>
      </c>
      <c r="D380" s="170"/>
      <c r="E380" s="176"/>
      <c r="F380" s="193">
        <f>SUM(G381:G382)</f>
        <v>0</v>
      </c>
      <c r="G380" s="194"/>
      <c r="H380" s="184"/>
      <c r="I380" s="200"/>
    </row>
    <row r="381" spans="1:60" outlineLevel="1" x14ac:dyDescent="0.25">
      <c r="A381" s="196">
        <v>138</v>
      </c>
      <c r="B381" s="169" t="s">
        <v>594</v>
      </c>
      <c r="C381" s="226" t="s">
        <v>595</v>
      </c>
      <c r="D381" s="172" t="s">
        <v>578</v>
      </c>
      <c r="E381" s="178">
        <v>1</v>
      </c>
      <c r="F381" s="190"/>
      <c r="G381" s="188">
        <f>E381*F381</f>
        <v>0</v>
      </c>
      <c r="H381" s="187"/>
      <c r="I381" s="201" t="s">
        <v>77</v>
      </c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  <c r="AA381" s="160"/>
      <c r="AB381" s="160"/>
      <c r="AC381" s="160"/>
      <c r="AD381" s="160"/>
      <c r="AE381" s="160"/>
      <c r="AF381" s="160"/>
      <c r="AG381" s="160"/>
      <c r="AH381" s="160"/>
      <c r="AI381" s="160"/>
      <c r="AJ381" s="160"/>
      <c r="AK381" s="160"/>
      <c r="AL381" s="160"/>
      <c r="AM381" s="160">
        <v>21</v>
      </c>
      <c r="AN381" s="160"/>
      <c r="AO381" s="160"/>
      <c r="AP381" s="160"/>
      <c r="AQ381" s="160"/>
      <c r="AR381" s="160"/>
      <c r="AS381" s="160"/>
      <c r="AT381" s="160"/>
      <c r="AU381" s="160"/>
      <c r="AV381" s="160"/>
      <c r="AW381" s="160"/>
      <c r="AX381" s="160"/>
      <c r="AY381" s="160"/>
      <c r="AZ381" s="160"/>
      <c r="BA381" s="160"/>
      <c r="BB381" s="160"/>
      <c r="BC381" s="160"/>
      <c r="BD381" s="160"/>
      <c r="BE381" s="160"/>
      <c r="BF381" s="160"/>
      <c r="BG381" s="160"/>
      <c r="BH381" s="160"/>
    </row>
    <row r="382" spans="1:60" ht="13.8" outlineLevel="1" thickBot="1" x14ac:dyDescent="0.3">
      <c r="A382" s="211"/>
      <c r="B382" s="212"/>
      <c r="C382" s="230" t="s">
        <v>596</v>
      </c>
      <c r="D382" s="213"/>
      <c r="E382" s="214"/>
      <c r="F382" s="215"/>
      <c r="G382" s="216"/>
      <c r="H382" s="217"/>
      <c r="I382" s="218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  <c r="AA382" s="160"/>
      <c r="AB382" s="160"/>
      <c r="AC382" s="160"/>
      <c r="AD382" s="160"/>
      <c r="AE382" s="160"/>
      <c r="AF382" s="160"/>
      <c r="AG382" s="160"/>
      <c r="AH382" s="160"/>
      <c r="AI382" s="160"/>
      <c r="AJ382" s="160"/>
      <c r="AK382" s="160"/>
      <c r="AL382" s="160"/>
      <c r="AM382" s="160"/>
      <c r="AN382" s="160"/>
      <c r="AO382" s="160"/>
      <c r="AP382" s="160"/>
      <c r="AQ382" s="160"/>
      <c r="AR382" s="160"/>
      <c r="AS382" s="160"/>
      <c r="AT382" s="160"/>
      <c r="AU382" s="160"/>
      <c r="AV382" s="160"/>
      <c r="AW382" s="160"/>
      <c r="AX382" s="160"/>
      <c r="AY382" s="160"/>
      <c r="AZ382" s="160"/>
      <c r="BA382" s="161" t="str">
        <f>C382</f>
        <v>Náklady na vyhotovení dokumentace skutečného provedení stavby a její předání objednateli v požadované formě a požadovaném počtu.</v>
      </c>
      <c r="BB382" s="160"/>
      <c r="BC382" s="160"/>
      <c r="BD382" s="160"/>
      <c r="BE382" s="160"/>
      <c r="BF382" s="160"/>
      <c r="BG382" s="160"/>
      <c r="BH382" s="160"/>
    </row>
    <row r="383" spans="1:60" hidden="1" x14ac:dyDescent="0.25">
      <c r="C383" s="231"/>
      <c r="AK383">
        <f>SUM(AK1:AK382)</f>
        <v>0</v>
      </c>
      <c r="AL383">
        <f>SUM(AL1:AL382)</f>
        <v>0</v>
      </c>
      <c r="AN383">
        <v>15</v>
      </c>
      <c r="AO383">
        <v>21</v>
      </c>
    </row>
    <row r="384" spans="1:60" ht="13.8" hidden="1" thickBot="1" x14ac:dyDescent="0.3">
      <c r="A384" s="219"/>
      <c r="B384" s="220" t="s">
        <v>597</v>
      </c>
      <c r="C384" s="232"/>
      <c r="D384" s="221"/>
      <c r="E384" s="221"/>
      <c r="F384" s="221"/>
      <c r="G384" s="222">
        <f>F8+F48+F101+F117+F145+F175+F292+F297+F299+F301+F306+F316+F328+F352+F365+F367+F369+F380</f>
        <v>0</v>
      </c>
      <c r="AN384">
        <f>SUMIF(AM8:AM383,AN383,G8:G383)</f>
        <v>0</v>
      </c>
      <c r="AO384">
        <f>SUMIF(AM8:AM383,AO383,G8:G383)</f>
        <v>0</v>
      </c>
    </row>
  </sheetData>
  <sheetProtection password="94F7" sheet="1"/>
  <mergeCells count="117">
    <mergeCell ref="C379:G379"/>
    <mergeCell ref="F380:G380"/>
    <mergeCell ref="C382:G382"/>
    <mergeCell ref="F367:G367"/>
    <mergeCell ref="F369:G369"/>
    <mergeCell ref="C371:G371"/>
    <mergeCell ref="C373:G373"/>
    <mergeCell ref="C375:G375"/>
    <mergeCell ref="C377:G377"/>
    <mergeCell ref="B335:G335"/>
    <mergeCell ref="B338:G338"/>
    <mergeCell ref="B350:G350"/>
    <mergeCell ref="F352:G352"/>
    <mergeCell ref="B353:G353"/>
    <mergeCell ref="F365:G365"/>
    <mergeCell ref="F301:G301"/>
    <mergeCell ref="F306:G306"/>
    <mergeCell ref="F316:G316"/>
    <mergeCell ref="F328:G328"/>
    <mergeCell ref="B329:G329"/>
    <mergeCell ref="B330:G330"/>
    <mergeCell ref="F292:G292"/>
    <mergeCell ref="B293:G293"/>
    <mergeCell ref="B294:G294"/>
    <mergeCell ref="B295:G295"/>
    <mergeCell ref="F297:G297"/>
    <mergeCell ref="F299:G299"/>
    <mergeCell ref="B280:G280"/>
    <mergeCell ref="C282:G282"/>
    <mergeCell ref="B283:G283"/>
    <mergeCell ref="B285:G285"/>
    <mergeCell ref="C287:G287"/>
    <mergeCell ref="B289:G289"/>
    <mergeCell ref="B226:G226"/>
    <mergeCell ref="B227:G227"/>
    <mergeCell ref="B245:G245"/>
    <mergeCell ref="B247:G247"/>
    <mergeCell ref="B248:G248"/>
    <mergeCell ref="B249:G249"/>
    <mergeCell ref="C214:G214"/>
    <mergeCell ref="B217:G217"/>
    <mergeCell ref="B218:G218"/>
    <mergeCell ref="B222:G222"/>
    <mergeCell ref="B223:G223"/>
    <mergeCell ref="C225:G225"/>
    <mergeCell ref="B196:G196"/>
    <mergeCell ref="B200:G200"/>
    <mergeCell ref="B201:G201"/>
    <mergeCell ref="B202:G202"/>
    <mergeCell ref="C206:G206"/>
    <mergeCell ref="C211:G211"/>
    <mergeCell ref="B183:G183"/>
    <mergeCell ref="B186:G186"/>
    <mergeCell ref="B187:G187"/>
    <mergeCell ref="B190:G190"/>
    <mergeCell ref="B191:G191"/>
    <mergeCell ref="B195:G195"/>
    <mergeCell ref="B121:G121"/>
    <mergeCell ref="F145:G145"/>
    <mergeCell ref="F175:G175"/>
    <mergeCell ref="B176:G176"/>
    <mergeCell ref="B177:G177"/>
    <mergeCell ref="B182:G182"/>
    <mergeCell ref="B93:G93"/>
    <mergeCell ref="B94:G94"/>
    <mergeCell ref="F101:G101"/>
    <mergeCell ref="F117:G117"/>
    <mergeCell ref="B118:G118"/>
    <mergeCell ref="B120:G120"/>
    <mergeCell ref="B80:G80"/>
    <mergeCell ref="B81:G81"/>
    <mergeCell ref="B86:G86"/>
    <mergeCell ref="B87:G87"/>
    <mergeCell ref="B90:G90"/>
    <mergeCell ref="B92:G92"/>
    <mergeCell ref="B71:G71"/>
    <mergeCell ref="C73:G73"/>
    <mergeCell ref="B74:G74"/>
    <mergeCell ref="B75:G75"/>
    <mergeCell ref="B77:G77"/>
    <mergeCell ref="B78:G78"/>
    <mergeCell ref="B62:G62"/>
    <mergeCell ref="B64:G64"/>
    <mergeCell ref="B65:G65"/>
    <mergeCell ref="B67:G67"/>
    <mergeCell ref="B68:G68"/>
    <mergeCell ref="B69:G69"/>
    <mergeCell ref="B49:G49"/>
    <mergeCell ref="B50:G50"/>
    <mergeCell ref="B54:G54"/>
    <mergeCell ref="B55:G55"/>
    <mergeCell ref="C57:G57"/>
    <mergeCell ref="B61:G61"/>
    <mergeCell ref="C37:G37"/>
    <mergeCell ref="B38:G38"/>
    <mergeCell ref="B39:G39"/>
    <mergeCell ref="B42:G42"/>
    <mergeCell ref="B43:G43"/>
    <mergeCell ref="F48:G48"/>
    <mergeCell ref="B20:G20"/>
    <mergeCell ref="B23:G23"/>
    <mergeCell ref="B24:G24"/>
    <mergeCell ref="B27:G27"/>
    <mergeCell ref="B28:G28"/>
    <mergeCell ref="B35:G35"/>
    <mergeCell ref="B9:G9"/>
    <mergeCell ref="B10:G10"/>
    <mergeCell ref="B13:G13"/>
    <mergeCell ref="B14:G14"/>
    <mergeCell ref="B18:G18"/>
    <mergeCell ref="B19:G19"/>
    <mergeCell ref="A1:G1"/>
    <mergeCell ref="C2:G2"/>
    <mergeCell ref="C3:G3"/>
    <mergeCell ref="C4:G4"/>
    <mergeCell ref="C7:G7"/>
    <mergeCell ref="F8:G8"/>
  </mergeCells>
  <pageMargins left="0.59055118110236227" right="0.39370078740157483" top="0.59055118110236227" bottom="0.98425196850393704" header="0.19685039370078741" footer="0.51181102362204722"/>
  <pageSetup paperSize="9" orientation="landscape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01</vt:lpstr>
      <vt:lpstr>01 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1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2012-06-29T07:38:16Z</cp:lastPrinted>
  <dcterms:created xsi:type="dcterms:W3CDTF">2009-04-08T07:15:50Z</dcterms:created>
  <dcterms:modified xsi:type="dcterms:W3CDTF">2014-04-10T13:23:36Z</dcterms:modified>
</cp:coreProperties>
</file>